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1" r:id="rId1"/>
    <sheet name="показатели КПМ" sheetId="2" r:id="rId2"/>
    <sheet name="план достижения показат." sheetId="4" r:id="rId3"/>
    <sheet name="перечень мероприятий(результ.)" sheetId="5" r:id="rId4"/>
    <sheet name="финансовое обеспечение" sheetId="6" r:id="rId5"/>
    <sheet name="план реализации КПМ" sheetId="7" r:id="rId6"/>
  </sheets>
  <definedNames>
    <definedName name="_xlnm.Print_Area" localSheetId="0">паспорт!$A$1:$B$15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6" l="1"/>
  <c r="D8" i="6"/>
  <c r="B8" i="6"/>
  <c r="B9" i="6"/>
  <c r="C9" i="6"/>
  <c r="D9" i="6"/>
  <c r="C10" i="6" l="1"/>
  <c r="D10" i="6"/>
  <c r="D7" i="6" s="1"/>
  <c r="B10" i="6"/>
  <c r="B7" i="6" s="1"/>
  <c r="C12" i="6"/>
  <c r="D12" i="6"/>
  <c r="B12" i="6"/>
  <c r="C13" i="6"/>
  <c r="D13" i="6"/>
  <c r="B13" i="6"/>
  <c r="C7" i="6" l="1"/>
  <c r="E14" i="6"/>
  <c r="E11" i="6"/>
  <c r="E9" i="6" l="1"/>
  <c r="E8" i="6"/>
  <c r="F11" i="6"/>
  <c r="E10" i="6"/>
  <c r="E7" i="6" s="1"/>
  <c r="F14" i="6"/>
  <c r="E12" i="6"/>
  <c r="E13" i="6"/>
  <c r="F9" i="6" l="1"/>
  <c r="F8" i="6"/>
  <c r="G11" i="6"/>
  <c r="F10" i="6"/>
  <c r="F7" i="6" s="1"/>
  <c r="G14" i="6"/>
  <c r="F12" i="6"/>
  <c r="F13" i="6"/>
  <c r="G9" i="6" l="1"/>
  <c r="H9" i="6" s="1"/>
  <c r="G8" i="6"/>
  <c r="G6" i="6"/>
  <c r="G10" i="6"/>
  <c r="G7" i="6" s="1"/>
  <c r="G13" i="6"/>
  <c r="H13" i="6" s="1"/>
  <c r="G12" i="6"/>
  <c r="H12" i="6" s="1"/>
  <c r="H14" i="6"/>
  <c r="H11" i="6"/>
  <c r="F6" i="6"/>
  <c r="E6" i="6"/>
  <c r="D6" i="6"/>
  <c r="C6" i="6"/>
  <c r="B6" i="6"/>
  <c r="H10" i="6" l="1"/>
  <c r="H7" i="6" s="1"/>
  <c r="H8" i="6"/>
  <c r="H6" i="6"/>
</calcChain>
</file>

<file path=xl/sharedStrings.xml><?xml version="1.0" encoding="utf-8"?>
<sst xmlns="http://schemas.openxmlformats.org/spreadsheetml/2006/main" count="189" uniqueCount="106">
  <si>
    <t>ПАСПОРТ</t>
  </si>
  <si>
    <t>Основные положения</t>
  </si>
  <si>
    <t>Куратор комплекса процессных мероприятий</t>
  </si>
  <si>
    <t>Руководитель комплекса процессных мероприятий, ответственный исполнительной орган</t>
  </si>
  <si>
    <t>№ п/п</t>
  </si>
  <si>
    <t>Наименование мероприятия (результата)</t>
  </si>
  <si>
    <t>Тип мероприятий (результата)</t>
  </si>
  <si>
    <t>Характеристика</t>
  </si>
  <si>
    <t>Единица измерения (по ОКЕИ)</t>
  </si>
  <si>
    <t>Базовое значение</t>
  </si>
  <si>
    <t>значение</t>
  </si>
  <si>
    <t>год</t>
  </si>
  <si>
    <t>5. Финансовое обеспечение комплекса процессных мероприятий</t>
  </si>
  <si>
    <t>Наименование мероприятия (результата)/источник финансового обеспечения</t>
  </si>
  <si>
    <t>Объем финансового обеспечения по годам реализации, тыс. рублей</t>
  </si>
  <si>
    <t>Всего</t>
  </si>
  <si>
    <t>Местный бюджет</t>
  </si>
  <si>
    <t>Задача, мероприятие (результат)/контрольная точка</t>
  </si>
  <si>
    <t>Дата наступления контрольной точки</t>
  </si>
  <si>
    <t>Вид подтверждающего документа</t>
  </si>
  <si>
    <t>Значения мероприятия (результата) по годам</t>
  </si>
  <si>
    <t>приобретение товаров, работ, услуг</t>
  </si>
  <si>
    <t>Воронов Александр Евгеньевич</t>
  </si>
  <si>
    <t>годовой отчет</t>
  </si>
  <si>
    <t>Акт выполненных работ</t>
  </si>
  <si>
    <t>Комитет по управлению имуществом муниципального образования города Благовещенска, Богданова Ольга Альбертовна - Председатель комитета по управлению муниципальным имуществом города Благовещенск</t>
  </si>
  <si>
    <t>Связь с государственной (муниципальной) программой</t>
  </si>
  <si>
    <t>Муниципальный бюджет, из них:</t>
  </si>
  <si>
    <t>Государственная регистрация права муниципальной собственности на выявленные бесхозяйные объекты инженерной инфраструктуры</t>
  </si>
  <si>
    <t>Выписка из ЕГРН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</si>
  <si>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</si>
  <si>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Контрольная точка 1.1. Закупка включена в план закупок</t>
  </si>
  <si>
    <t xml:space="preserve">Контрольная точка 1.2. Проведены закупочные процедуры (заказаны тех.планы
на бесхозяйные объекты)
</t>
  </si>
  <si>
    <t>Контрольная точка 1.3. Бесхозяйные объекты
поставлены на кадастровый учет</t>
  </si>
  <si>
    <t xml:space="preserve">Контрольная точка 1.4. Отчет о ходе реализации мероприятия предоставлен
</t>
  </si>
  <si>
    <t>штука</t>
  </si>
  <si>
    <t>процент</t>
  </si>
  <si>
    <t>Контрольная точка 2.1. Уведомление по расчетам на очередной финансовый год получено</t>
  </si>
  <si>
    <t>Контрольная точка 2.2. Реестр муниципальных жилых помещений для оплаты взносов на капитальный ремонт сформирован</t>
  </si>
  <si>
    <t>Контрольная точка 2.3. Счета на капитальный ремонт жилищного фонда оплачены</t>
  </si>
  <si>
    <t>Контрольная точка 2.4. Отчет о ходе реализации мероприятий по исполнению обязательств по уплате взносов на капитальный ремонт предоставлен</t>
  </si>
  <si>
    <t>Доля поставленных на учет объектов иженерной инфраструктуры от общего количества выявленных бесхозяйных объектов</t>
  </si>
  <si>
    <t>Комплекс процессных мероприятий «Обеспечение мероприятий по энергоэффективности в жилищно-коммунальной сфере экономики города Благовещенска и исполнение обязательств по взносам на капитальный ремонт» (всего), в том числе:</t>
  </si>
  <si>
    <t>Признак возрастания/убывания</t>
  </si>
  <si>
    <t>Уровень показателя</t>
  </si>
  <si>
    <t>Значение показателей</t>
  </si>
  <si>
    <t>Ответственный за достижение показателя</t>
  </si>
  <si>
    <t>Информационная система (источник данных)</t>
  </si>
  <si>
    <t>по годам</t>
  </si>
  <si>
    <t>1.</t>
  </si>
  <si>
    <t>2.1.</t>
  </si>
  <si>
    <t>на бумажном носителе</t>
  </si>
  <si>
    <t>1.1.</t>
  </si>
  <si>
    <t>Показатели /задачи</t>
  </si>
  <si>
    <t>№</t>
  </si>
  <si>
    <t>Показатели комплекса процессных мероприятий</t>
  </si>
  <si>
    <t>Плановые значения по месяцам</t>
  </si>
  <si>
    <t>На конец 2025 года</t>
  </si>
  <si>
    <t>п/п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</si>
  <si>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</si>
  <si>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</si>
  <si>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</si>
  <si>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</si>
  <si>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</si>
  <si>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</si>
  <si>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</si>
  <si>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</si>
  <si>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</si>
  <si>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</si>
  <si>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нояб.</t>
  </si>
  <si>
    <t>возрастающий</t>
  </si>
  <si>
    <t>-</t>
  </si>
  <si>
    <t>Доля уплаченных взносов на капитальный ремонт общего имущества в отношении жилых помещений, находящихся в муниципальной собственности</t>
  </si>
  <si>
    <t xml:space="preserve">1. Показатели комплекса процессных мероприятий </t>
  </si>
  <si>
    <t>Меропритяие (результат) "Государственная регистрация права муниципальной собственности на выявленные бесхозяйные объекты инженерной инфраструктуры" 1, всего, в том числе</t>
  </si>
  <si>
    <t>Меропритяие (результат) "Исполнение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собственности" 2, всего, в том числе</t>
  </si>
  <si>
    <t>Муниципальная программа «Развитие и модернизация жилищно-коммунального хозяйства, энергосбережение и повышение энергетической эффективности города Благовещенска»</t>
  </si>
  <si>
    <t>2.</t>
  </si>
  <si>
    <t>4. Перечень мероприятий (результатов) комплекса процессных мероприятий</t>
  </si>
  <si>
    <t>Количество бесхозяйных объектов, принятых в муниципальную собственность</t>
  </si>
  <si>
    <t>Доля исполненных обязательств по уплате взносов на капитальный ремонт</t>
  </si>
  <si>
    <t>План реализации комплекса процессных мероприятий в 2025 году</t>
  </si>
  <si>
    <t>План закупок</t>
  </si>
  <si>
    <t>На бумажном носителе</t>
  </si>
  <si>
    <t>Уведомление</t>
  </si>
  <si>
    <t>Реестр</t>
  </si>
  <si>
    <t>Платежное порчение</t>
  </si>
  <si>
    <t>Отчет</t>
  </si>
  <si>
    <t>Плюснина Татьяна
Геннадьевна, начальник отдела
регистрации права и
кадастрового учета КУМИ</t>
  </si>
  <si>
    <t>Ачина Ольга Викторовна, руководитель сектора финансово – экономического отдела КУМИ</t>
  </si>
  <si>
    <t>Левицкая Наталья Борисовна, заместитель председателя Комитета – начальник отдела бухгалтерского учета и отчетности КУМИ</t>
  </si>
  <si>
    <t xml:space="preserve">Приложение к приказу Комитета </t>
  </si>
  <si>
    <t>от __________№_______</t>
  </si>
  <si>
    <t>Задача КПМ отсутствует/ показатель МП "Доля замены сетевой инфраструктуры"</t>
  </si>
  <si>
    <t>Задача КПМ отсутствует/ показатель МП "Увеличение площади отремонтированного жилищного фонда"</t>
  </si>
  <si>
    <t>Плюснина Татьяна
Геннадьевна, начальник отдела
регистрации права и
кадастрового учета комитета по управлению  имуществом муниципального образования города Благовещенска</t>
  </si>
  <si>
    <t>Левицкая Наталья Борисовна, заместитель председателя Комитета – начальник отдела бухгалтерского учета и отчетности комитета по управлению  имуществом муниципального образования города Благовещенска</t>
  </si>
  <si>
    <t>МП</t>
  </si>
  <si>
    <t>2.1. Прокси-показатели комплекса процессных мероприятий (отсутствуют)</t>
  </si>
  <si>
    <t xml:space="preserve">Мероприятие (результат)
«Государственная регистрация права муниципальной собственности на выявленные бесхозяйные объекты
инженерной инфраструктуры» 1 </t>
  </si>
  <si>
    <t>Мероприятие (результат)
«Государственная регистрация права муниципальной собственности на выявленные бесхозяйные объекты
инженерной инфраструктуры» 1 в 2025 году реализации</t>
  </si>
  <si>
    <t>Мероприятие (результат) "Исполнение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собственности" 2</t>
  </si>
  <si>
    <t>Мероприятие (результат) "Исполнение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собственности" 2 в 2025 году</t>
  </si>
  <si>
    <t>Ответственный исполнитель (фамилия, имя, отчество, должность, наименование структурного подразделения администрации города Благовещенска)</t>
  </si>
  <si>
    <t>3. План достижения показателей комплекса процессных мероприятий в 2025 году</t>
  </si>
  <si>
    <t>комплекса процессных мероприятий «Обеспечение мероприятий по энергоэффективности и исполнению обязательств по уплате взносов на капитальный ремонт»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</si>
</sst>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15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" fontId="1" fillId="0" borderId="21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 applyAlignment="1"/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3" fillId="2" borderId="2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0" fillId="0" borderId="1" xfId="0" applyBorder="1" applyAlignment="1"/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6" fillId="0" borderId="0" xfId="0" applyFont="1" applyAlignment="1"/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"/>
  <sheetViews>
    <sheetView tabSelected="1" view="pageBreakPreview" zoomScaleNormal="100" zoomScaleSheetLayoutView="100" workbookViewId="0">
      <selection activeCell="A9" sqref="A9:B9"/>
    </sheetView>
  </sheetViews>
  <sheetFormatPr defaultRowHeight="15.75" x14ac:dyDescent="0.25"/>
  <cols>
    <col min="1" max="1" width="48.28515625" style="5" customWidth="1"/>
    <col min="2" max="2" width="81.7109375" style="5" customWidth="1"/>
    <col min="3" max="16384" width="9.140625" style="5"/>
  </cols>
  <sheetData>
    <row r="1" spans="1:17" s="8" customFormat="1" x14ac:dyDescent="0.25">
      <c r="A1" s="7"/>
      <c r="B1" s="37" t="s">
        <v>91</v>
      </c>
    </row>
    <row r="2" spans="1:17" s="8" customFormat="1" x14ac:dyDescent="0.25">
      <c r="A2" s="7"/>
      <c r="B2" s="38" t="s">
        <v>92</v>
      </c>
    </row>
    <row r="3" spans="1:17" s="8" customFormat="1" x14ac:dyDescent="0.25">
      <c r="A3" s="7"/>
    </row>
    <row r="4" spans="1:17" s="8" customFormat="1" x14ac:dyDescent="0.25">
      <c r="A4" s="7"/>
    </row>
    <row r="5" spans="1:17" s="8" customFormat="1" x14ac:dyDescent="0.25">
      <c r="A5" s="7"/>
    </row>
    <row r="6" spans="1:17" x14ac:dyDescent="0.25">
      <c r="A6" s="6"/>
    </row>
    <row r="7" spans="1:17" x14ac:dyDescent="0.25">
      <c r="A7" s="6"/>
    </row>
    <row r="8" spans="1:17" x14ac:dyDescent="0.25">
      <c r="A8" s="39" t="s">
        <v>0</v>
      </c>
      <c r="B8" s="40"/>
    </row>
    <row r="9" spans="1:17" ht="48.75" customHeight="1" x14ac:dyDescent="0.25">
      <c r="A9" s="41" t="s">
        <v>105</v>
      </c>
      <c r="B9" s="42"/>
    </row>
    <row r="10" spans="1:17" ht="8.25" customHeight="1" x14ac:dyDescent="0.25">
      <c r="A10" s="1"/>
    </row>
    <row r="11" spans="1:17" x14ac:dyDescent="0.25">
      <c r="A11" s="43" t="s">
        <v>1</v>
      </c>
      <c r="B11" s="44"/>
    </row>
    <row r="12" spans="1:17" x14ac:dyDescent="0.25">
      <c r="A12" s="1"/>
    </row>
    <row r="13" spans="1:17" ht="30" customHeight="1" x14ac:dyDescent="0.25">
      <c r="A13" s="3" t="s">
        <v>2</v>
      </c>
      <c r="B13" s="34" t="s">
        <v>22</v>
      </c>
      <c r="E13" s="45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</row>
    <row r="14" spans="1:17" ht="66.75" customHeight="1" x14ac:dyDescent="0.25">
      <c r="A14" s="3" t="s">
        <v>3</v>
      </c>
      <c r="B14" s="35" t="s">
        <v>25</v>
      </c>
    </row>
    <row r="15" spans="1:17" ht="62.25" customHeight="1" x14ac:dyDescent="0.25">
      <c r="A15" s="3" t="s">
        <v>26</v>
      </c>
      <c r="B15" s="36" t="s">
        <v>76</v>
      </c>
    </row>
    <row r="16" spans="1:17" x14ac:dyDescent="0.25">
      <c r="A16" s="1"/>
    </row>
  </sheetData>
  <mergeCells count="4">
    <mergeCell ref="A8:B8"/>
    <mergeCell ref="A9:B9"/>
    <mergeCell ref="A11:B11"/>
    <mergeCell ref="E13:Q1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view="pageBreakPreview" zoomScale="85" zoomScaleNormal="100" zoomScaleSheetLayoutView="85" workbookViewId="0">
      <selection activeCell="B9" sqref="B9:O9"/>
    </sheetView>
  </sheetViews>
  <sheetFormatPr defaultRowHeight="15" x14ac:dyDescent="0.25"/>
  <cols>
    <col min="2" max="2" width="41.85546875" customWidth="1"/>
    <col min="4" max="4" width="12.28515625" customWidth="1"/>
    <col min="5" max="6" width="10.28515625" customWidth="1"/>
    <col min="14" max="14" width="19.85546875" customWidth="1"/>
    <col min="15" max="15" width="12.85546875" customWidth="1"/>
  </cols>
  <sheetData>
    <row r="1" spans="1:15" ht="15.75" x14ac:dyDescent="0.25">
      <c r="A1" s="47" t="s">
        <v>73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5" ht="15.75" customHeight="1" thickBot="1" x14ac:dyDescent="0.3"/>
    <row r="3" spans="1:15" ht="15.75" x14ac:dyDescent="0.25">
      <c r="A3" s="48" t="s">
        <v>4</v>
      </c>
      <c r="B3" s="48" t="s">
        <v>53</v>
      </c>
      <c r="C3" s="48" t="s">
        <v>43</v>
      </c>
      <c r="D3" s="48" t="s">
        <v>44</v>
      </c>
      <c r="E3" s="48" t="s">
        <v>8</v>
      </c>
      <c r="F3" s="54" t="s">
        <v>9</v>
      </c>
      <c r="G3" s="56"/>
      <c r="H3" s="54" t="s">
        <v>45</v>
      </c>
      <c r="I3" s="55"/>
      <c r="J3" s="55"/>
      <c r="K3" s="55"/>
      <c r="L3" s="55"/>
      <c r="M3" s="56"/>
      <c r="N3" s="48" t="s">
        <v>46</v>
      </c>
      <c r="O3" s="48" t="s">
        <v>47</v>
      </c>
    </row>
    <row r="4" spans="1:15" ht="16.5" thickBot="1" x14ac:dyDescent="0.3">
      <c r="A4" s="49"/>
      <c r="B4" s="49"/>
      <c r="C4" s="49"/>
      <c r="D4" s="49"/>
      <c r="E4" s="49"/>
      <c r="F4" s="57"/>
      <c r="G4" s="59"/>
      <c r="H4" s="57" t="s">
        <v>48</v>
      </c>
      <c r="I4" s="58"/>
      <c r="J4" s="58"/>
      <c r="K4" s="58"/>
      <c r="L4" s="58"/>
      <c r="M4" s="59"/>
      <c r="N4" s="49"/>
      <c r="O4" s="49"/>
    </row>
    <row r="5" spans="1:15" ht="47.25" customHeight="1" thickBot="1" x14ac:dyDescent="0.3">
      <c r="A5" s="50"/>
      <c r="B5" s="50"/>
      <c r="C5" s="50"/>
      <c r="D5" s="50"/>
      <c r="E5" s="50"/>
      <c r="F5" s="20" t="s">
        <v>10</v>
      </c>
      <c r="G5" s="20" t="s">
        <v>11</v>
      </c>
      <c r="H5" s="20">
        <v>2025</v>
      </c>
      <c r="I5" s="20">
        <v>2026</v>
      </c>
      <c r="J5" s="20">
        <v>2027</v>
      </c>
      <c r="K5" s="20">
        <v>2028</v>
      </c>
      <c r="L5" s="20">
        <v>2029</v>
      </c>
      <c r="M5" s="20">
        <v>2030</v>
      </c>
      <c r="N5" s="50"/>
      <c r="O5" s="50"/>
    </row>
    <row r="6" spans="1:15" ht="16.5" thickBot="1" x14ac:dyDescent="0.3">
      <c r="A6" s="21">
        <v>1</v>
      </c>
      <c r="B6" s="20">
        <v>2</v>
      </c>
      <c r="C6" s="20">
        <v>3</v>
      </c>
      <c r="D6" s="20">
        <v>4</v>
      </c>
      <c r="E6" s="20"/>
      <c r="F6" s="20">
        <v>5</v>
      </c>
      <c r="G6" s="20">
        <v>6</v>
      </c>
      <c r="H6" s="20">
        <v>7</v>
      </c>
      <c r="I6" s="20">
        <v>8</v>
      </c>
      <c r="J6" s="20">
        <v>9</v>
      </c>
      <c r="K6" s="20">
        <v>10</v>
      </c>
      <c r="L6" s="20">
        <v>11</v>
      </c>
      <c r="M6" s="20">
        <v>12</v>
      </c>
      <c r="N6" s="20">
        <v>13</v>
      </c>
      <c r="O6" s="20">
        <v>15</v>
      </c>
    </row>
    <row r="7" spans="1:15" ht="16.5" thickBot="1" x14ac:dyDescent="0.3">
      <c r="A7" s="21" t="s">
        <v>49</v>
      </c>
      <c r="B7" s="60" t="s">
        <v>93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2"/>
    </row>
    <row r="8" spans="1:15" ht="141" thickBot="1" x14ac:dyDescent="0.3">
      <c r="A8" s="22" t="s">
        <v>52</v>
      </c>
      <c r="B8" s="16" t="s">
        <v>41</v>
      </c>
      <c r="C8" s="23" t="s">
        <v>70</v>
      </c>
      <c r="D8" s="24" t="s">
        <v>97</v>
      </c>
      <c r="E8" s="24" t="s">
        <v>36</v>
      </c>
      <c r="F8" s="24">
        <v>100</v>
      </c>
      <c r="G8" s="23">
        <v>2023</v>
      </c>
      <c r="H8" s="24">
        <v>100</v>
      </c>
      <c r="I8" s="24">
        <v>100</v>
      </c>
      <c r="J8" s="24">
        <v>100</v>
      </c>
      <c r="K8" s="24">
        <v>100</v>
      </c>
      <c r="L8" s="24">
        <v>100</v>
      </c>
      <c r="M8" s="24">
        <v>100</v>
      </c>
      <c r="N8" s="10" t="s">
        <v>95</v>
      </c>
      <c r="O8" s="24" t="s">
        <v>51</v>
      </c>
    </row>
    <row r="9" spans="1:15" ht="16.5" thickBot="1" x14ac:dyDescent="0.3">
      <c r="A9" s="21" t="s">
        <v>77</v>
      </c>
      <c r="B9" s="51" t="s">
        <v>94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3"/>
    </row>
    <row r="10" spans="1:15" ht="153" x14ac:dyDescent="0.25">
      <c r="A10" s="22" t="s">
        <v>50</v>
      </c>
      <c r="B10" s="33" t="s">
        <v>72</v>
      </c>
      <c r="C10" s="23" t="s">
        <v>70</v>
      </c>
      <c r="D10" s="24" t="s">
        <v>97</v>
      </c>
      <c r="E10" s="24" t="s">
        <v>36</v>
      </c>
      <c r="F10" s="24">
        <v>100</v>
      </c>
      <c r="G10" s="23">
        <v>2023</v>
      </c>
      <c r="H10" s="24">
        <v>100</v>
      </c>
      <c r="I10" s="24">
        <v>100</v>
      </c>
      <c r="J10" s="24">
        <v>100</v>
      </c>
      <c r="K10" s="24">
        <v>100</v>
      </c>
      <c r="L10" s="24">
        <v>100</v>
      </c>
      <c r="M10" s="24">
        <v>100</v>
      </c>
      <c r="N10" s="10" t="s">
        <v>96</v>
      </c>
      <c r="O10" s="24" t="s">
        <v>51</v>
      </c>
    </row>
    <row r="13" spans="1:15" ht="15.75" x14ac:dyDescent="0.25">
      <c r="A13" s="43" t="s">
        <v>98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</row>
  </sheetData>
  <mergeCells count="14">
    <mergeCell ref="A1:O1"/>
    <mergeCell ref="A13:O13"/>
    <mergeCell ref="A3:A5"/>
    <mergeCell ref="B3:B5"/>
    <mergeCell ref="C3:C5"/>
    <mergeCell ref="D3:D5"/>
    <mergeCell ref="E3:E5"/>
    <mergeCell ref="B9:O9"/>
    <mergeCell ref="H3:M3"/>
    <mergeCell ref="N3:N5"/>
    <mergeCell ref="O3:O5"/>
    <mergeCell ref="H4:M4"/>
    <mergeCell ref="B7:O7"/>
    <mergeCell ref="F3:G4"/>
  </mergeCells>
  <pageMargins left="0.7" right="0.7" top="0.75" bottom="0.75" header="0.3" footer="0.3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"/>
  <sheetViews>
    <sheetView view="pageBreakPreview" zoomScaleNormal="100" zoomScaleSheetLayoutView="100" workbookViewId="0">
      <selection activeCell="B6" sqref="B6:Q6"/>
    </sheetView>
  </sheetViews>
  <sheetFormatPr defaultRowHeight="15" x14ac:dyDescent="0.25"/>
  <cols>
    <col min="2" max="2" width="45.85546875" customWidth="1"/>
    <col min="3" max="3" width="11.85546875" customWidth="1"/>
    <col min="4" max="4" width="12.140625" customWidth="1"/>
  </cols>
  <sheetData>
    <row r="1" spans="1:17" x14ac:dyDescent="0.25">
      <c r="A1" s="47" t="s">
        <v>104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pans="1:17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5.75" thickBot="1" x14ac:dyDescent="0.3"/>
    <row r="4" spans="1:17" ht="16.5" thickBot="1" x14ac:dyDescent="0.3">
      <c r="A4" s="25" t="s">
        <v>54</v>
      </c>
      <c r="B4" s="68" t="s">
        <v>55</v>
      </c>
      <c r="C4" s="68" t="s">
        <v>44</v>
      </c>
      <c r="D4" s="68" t="s">
        <v>8</v>
      </c>
      <c r="E4" s="70" t="s">
        <v>56</v>
      </c>
      <c r="F4" s="71"/>
      <c r="G4" s="71"/>
      <c r="H4" s="71"/>
      <c r="I4" s="71"/>
      <c r="J4" s="71"/>
      <c r="K4" s="71"/>
      <c r="L4" s="71"/>
      <c r="M4" s="71"/>
      <c r="N4" s="71"/>
      <c r="O4" s="72"/>
      <c r="P4" s="73" t="s">
        <v>57</v>
      </c>
      <c r="Q4" s="74"/>
    </row>
    <row r="5" spans="1:17" ht="33" customHeight="1" thickBot="1" x14ac:dyDescent="0.3">
      <c r="A5" s="26" t="s">
        <v>58</v>
      </c>
      <c r="B5" s="69"/>
      <c r="C5" s="69"/>
      <c r="D5" s="69"/>
      <c r="E5" s="27" t="s">
        <v>59</v>
      </c>
      <c r="F5" s="27" t="s">
        <v>60</v>
      </c>
      <c r="G5" s="27" t="s">
        <v>61</v>
      </c>
      <c r="H5" s="27" t="s">
        <v>62</v>
      </c>
      <c r="I5" s="27" t="s">
        <v>63</v>
      </c>
      <c r="J5" s="27" t="s">
        <v>64</v>
      </c>
      <c r="K5" s="27" t="s">
        <v>65</v>
      </c>
      <c r="L5" s="27" t="s">
        <v>66</v>
      </c>
      <c r="M5" s="27" t="s">
        <v>67</v>
      </c>
      <c r="N5" s="27" t="s">
        <v>68</v>
      </c>
      <c r="O5" s="27" t="s">
        <v>69</v>
      </c>
      <c r="P5" s="75"/>
      <c r="Q5" s="76"/>
    </row>
    <row r="6" spans="1:17" ht="16.5" thickBot="1" x14ac:dyDescent="0.3">
      <c r="A6" s="28" t="s">
        <v>49</v>
      </c>
      <c r="B6" s="77" t="s">
        <v>93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9"/>
    </row>
    <row r="7" spans="1:17" ht="63" x14ac:dyDescent="0.25">
      <c r="A7" s="29" t="s">
        <v>52</v>
      </c>
      <c r="B7" s="16" t="s">
        <v>41</v>
      </c>
      <c r="C7" s="30" t="s">
        <v>70</v>
      </c>
      <c r="D7" s="30" t="s">
        <v>36</v>
      </c>
      <c r="E7" s="30" t="s">
        <v>71</v>
      </c>
      <c r="F7" s="30" t="s">
        <v>71</v>
      </c>
      <c r="G7" s="30" t="s">
        <v>71</v>
      </c>
      <c r="H7" s="30" t="s">
        <v>71</v>
      </c>
      <c r="I7" s="30" t="s">
        <v>71</v>
      </c>
      <c r="J7" s="30" t="s">
        <v>71</v>
      </c>
      <c r="K7" s="30" t="s">
        <v>71</v>
      </c>
      <c r="L7" s="30" t="s">
        <v>71</v>
      </c>
      <c r="M7" s="30" t="s">
        <v>71</v>
      </c>
      <c r="N7" s="30" t="s">
        <v>71</v>
      </c>
      <c r="O7" s="30" t="s">
        <v>71</v>
      </c>
      <c r="P7" s="63">
        <v>100</v>
      </c>
      <c r="Q7" s="64"/>
    </row>
    <row r="8" spans="1:17" ht="16.5" thickBot="1" x14ac:dyDescent="0.3">
      <c r="A8" s="28" t="s">
        <v>77</v>
      </c>
      <c r="B8" s="65" t="s">
        <v>94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</row>
    <row r="9" spans="1:17" ht="63" x14ac:dyDescent="0.25">
      <c r="A9" s="29" t="s">
        <v>50</v>
      </c>
      <c r="B9" s="33" t="s">
        <v>72</v>
      </c>
      <c r="C9" s="30" t="s">
        <v>70</v>
      </c>
      <c r="D9" s="30" t="s">
        <v>36</v>
      </c>
      <c r="E9" s="30" t="s">
        <v>71</v>
      </c>
      <c r="F9" s="30" t="s">
        <v>71</v>
      </c>
      <c r="G9" s="30" t="s">
        <v>71</v>
      </c>
      <c r="H9" s="30" t="s">
        <v>71</v>
      </c>
      <c r="I9" s="30" t="s">
        <v>71</v>
      </c>
      <c r="J9" s="30" t="s">
        <v>71</v>
      </c>
      <c r="K9" s="30" t="s">
        <v>71</v>
      </c>
      <c r="L9" s="30" t="s">
        <v>71</v>
      </c>
      <c r="M9" s="30" t="s">
        <v>71</v>
      </c>
      <c r="N9" s="30" t="s">
        <v>71</v>
      </c>
      <c r="O9" s="30" t="s">
        <v>71</v>
      </c>
      <c r="P9" s="63">
        <v>100</v>
      </c>
      <c r="Q9" s="64"/>
    </row>
  </sheetData>
  <mergeCells count="10">
    <mergeCell ref="A1:Q2"/>
    <mergeCell ref="P7:Q7"/>
    <mergeCell ref="B8:Q8"/>
    <mergeCell ref="P9:Q9"/>
    <mergeCell ref="B4:B5"/>
    <mergeCell ref="C4:C5"/>
    <mergeCell ref="D4:D5"/>
    <mergeCell ref="E4:O4"/>
    <mergeCell ref="P4:Q5"/>
    <mergeCell ref="B6:Q6"/>
  </mergeCells>
  <pageMargins left="0.7" right="0.7" top="0.75" bottom="0.75" header="0.3" footer="0.3"/>
  <pageSetup paperSize="9" scale="6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"/>
  <sheetViews>
    <sheetView view="pageBreakPreview" zoomScale="85" zoomScaleNormal="100" zoomScaleSheetLayoutView="85" workbookViewId="0">
      <selection activeCell="D10" sqref="D10"/>
    </sheetView>
  </sheetViews>
  <sheetFormatPr defaultRowHeight="15.75" x14ac:dyDescent="0.25"/>
  <cols>
    <col min="1" max="1" width="9.140625" style="5"/>
    <col min="2" max="2" width="32.7109375" style="5" customWidth="1"/>
    <col min="3" max="3" width="16" style="5" customWidth="1"/>
    <col min="4" max="4" width="25" style="5" customWidth="1"/>
    <col min="5" max="5" width="12.140625" style="5" customWidth="1"/>
    <col min="6" max="6" width="11.28515625" style="5" customWidth="1"/>
    <col min="7" max="16384" width="9.140625" style="5"/>
  </cols>
  <sheetData>
    <row r="1" spans="1:13" x14ac:dyDescent="0.25">
      <c r="A1" s="85" t="s">
        <v>78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x14ac:dyDescent="0.25">
      <c r="A2" s="1"/>
    </row>
    <row r="3" spans="1:13" ht="15" customHeight="1" x14ac:dyDescent="0.25">
      <c r="A3" s="86" t="s">
        <v>4</v>
      </c>
      <c r="B3" s="86" t="s">
        <v>5</v>
      </c>
      <c r="C3" s="86" t="s">
        <v>6</v>
      </c>
      <c r="D3" s="86" t="s">
        <v>7</v>
      </c>
      <c r="E3" s="86" t="s">
        <v>8</v>
      </c>
      <c r="F3" s="86" t="s">
        <v>9</v>
      </c>
      <c r="G3" s="86"/>
      <c r="H3" s="86" t="s">
        <v>20</v>
      </c>
      <c r="I3" s="86"/>
      <c r="J3" s="86"/>
      <c r="K3" s="86"/>
      <c r="L3" s="86"/>
      <c r="M3" s="86"/>
    </row>
    <row r="4" spans="1:13" x14ac:dyDescent="0.25">
      <c r="A4" s="86"/>
      <c r="B4" s="86"/>
      <c r="C4" s="86"/>
      <c r="D4" s="86"/>
      <c r="E4" s="86"/>
      <c r="F4" s="86"/>
      <c r="G4" s="86"/>
      <c r="H4" s="87"/>
      <c r="I4" s="87"/>
      <c r="J4" s="87"/>
      <c r="K4" s="87"/>
      <c r="L4" s="87"/>
      <c r="M4" s="87"/>
    </row>
    <row r="5" spans="1:13" ht="65.25" customHeight="1" x14ac:dyDescent="0.25">
      <c r="A5" s="86"/>
      <c r="B5" s="86"/>
      <c r="C5" s="86"/>
      <c r="D5" s="86"/>
      <c r="E5" s="86"/>
      <c r="F5" s="9" t="s">
        <v>10</v>
      </c>
      <c r="G5" s="9" t="s">
        <v>11</v>
      </c>
      <c r="H5" s="9">
        <v>2025</v>
      </c>
      <c r="I5" s="9">
        <v>2026</v>
      </c>
      <c r="J5" s="9">
        <v>2027</v>
      </c>
      <c r="K5" s="9">
        <v>2028</v>
      </c>
      <c r="L5" s="9">
        <v>2029</v>
      </c>
      <c r="M5" s="9">
        <v>2030</v>
      </c>
    </row>
    <row r="6" spans="1:13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</row>
    <row r="7" spans="1:13" ht="15.75" customHeight="1" x14ac:dyDescent="0.25">
      <c r="A7" s="83" t="s">
        <v>93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</row>
    <row r="8" spans="1:13" ht="108.75" customHeight="1" x14ac:dyDescent="0.25">
      <c r="A8" s="14">
        <v>1</v>
      </c>
      <c r="B8" s="3" t="s">
        <v>28</v>
      </c>
      <c r="C8" s="12" t="s">
        <v>21</v>
      </c>
      <c r="D8" s="16" t="s">
        <v>79</v>
      </c>
      <c r="E8" s="17" t="s">
        <v>35</v>
      </c>
      <c r="F8" s="17">
        <v>54</v>
      </c>
      <c r="G8" s="17">
        <v>2023</v>
      </c>
      <c r="H8" s="17">
        <v>49</v>
      </c>
      <c r="I8" s="17">
        <v>49</v>
      </c>
      <c r="J8" s="17">
        <v>49</v>
      </c>
      <c r="K8" s="17">
        <v>49</v>
      </c>
      <c r="L8" s="17">
        <v>49</v>
      </c>
      <c r="M8" s="17">
        <v>49</v>
      </c>
    </row>
    <row r="9" spans="1:13" x14ac:dyDescent="0.25">
      <c r="A9" s="80" t="s">
        <v>94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2"/>
    </row>
    <row r="10" spans="1:13" ht="118.5" customHeight="1" x14ac:dyDescent="0.25">
      <c r="A10" s="12">
        <v>2</v>
      </c>
      <c r="B10" s="3" t="s">
        <v>30</v>
      </c>
      <c r="C10" s="12" t="s">
        <v>21</v>
      </c>
      <c r="D10" s="16" t="s">
        <v>80</v>
      </c>
      <c r="E10" s="17" t="s">
        <v>36</v>
      </c>
      <c r="F10" s="17">
        <v>100</v>
      </c>
      <c r="G10" s="17">
        <v>2023</v>
      </c>
      <c r="H10" s="17">
        <v>100</v>
      </c>
      <c r="I10" s="17">
        <v>100</v>
      </c>
      <c r="J10" s="17">
        <v>100</v>
      </c>
      <c r="K10" s="17">
        <v>100</v>
      </c>
      <c r="L10" s="17">
        <v>100</v>
      </c>
      <c r="M10" s="17">
        <v>100</v>
      </c>
    </row>
  </sheetData>
  <mergeCells count="10">
    <mergeCell ref="A9:M9"/>
    <mergeCell ref="A7:M7"/>
    <mergeCell ref="A1:M1"/>
    <mergeCell ref="E3:E5"/>
    <mergeCell ref="F3:G4"/>
    <mergeCell ref="H3:M4"/>
    <mergeCell ref="A3:A5"/>
    <mergeCell ref="B3:B5"/>
    <mergeCell ref="C3:C5"/>
    <mergeCell ref="D3:D5"/>
  </mergeCells>
  <pageMargins left="0.7" right="0.7" top="0.75" bottom="0.75" header="0.3" footer="0.3"/>
  <pageSetup paperSize="9"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view="pageBreakPreview" zoomScale="85" zoomScaleNormal="85" zoomScaleSheetLayoutView="85" workbookViewId="0">
      <selection activeCell="K11" sqref="K11"/>
    </sheetView>
  </sheetViews>
  <sheetFormatPr defaultRowHeight="15" x14ac:dyDescent="0.25"/>
  <cols>
    <col min="1" max="1" width="72.42578125" customWidth="1"/>
    <col min="2" max="2" width="9.7109375" customWidth="1"/>
    <col min="3" max="3" width="10.140625" customWidth="1"/>
    <col min="4" max="7" width="9.28515625" bestFit="1" customWidth="1"/>
    <col min="8" max="8" width="10" bestFit="1" customWidth="1"/>
  </cols>
  <sheetData>
    <row r="1" spans="1:8" ht="15.75" x14ac:dyDescent="0.25">
      <c r="A1" s="43" t="s">
        <v>12</v>
      </c>
      <c r="B1" s="43"/>
      <c r="C1" s="43"/>
      <c r="D1" s="43"/>
      <c r="E1" s="43"/>
      <c r="F1" s="43"/>
      <c r="G1" s="43"/>
      <c r="H1" s="43"/>
    </row>
    <row r="2" spans="1:8" ht="15.75" x14ac:dyDescent="0.25">
      <c r="A2" s="1"/>
    </row>
    <row r="3" spans="1:8" ht="35.25" customHeight="1" x14ac:dyDescent="0.25">
      <c r="A3" s="86" t="s">
        <v>13</v>
      </c>
      <c r="B3" s="86" t="s">
        <v>14</v>
      </c>
      <c r="C3" s="86"/>
      <c r="D3" s="86"/>
      <c r="E3" s="86"/>
      <c r="F3" s="86"/>
      <c r="G3" s="86"/>
      <c r="H3" s="88"/>
    </row>
    <row r="4" spans="1:8" ht="15.75" x14ac:dyDescent="0.25">
      <c r="A4" s="86"/>
      <c r="B4" s="4">
        <v>2025</v>
      </c>
      <c r="C4" s="4">
        <v>2026</v>
      </c>
      <c r="D4" s="4">
        <v>2027</v>
      </c>
      <c r="E4" s="4">
        <v>2028</v>
      </c>
      <c r="F4" s="4">
        <v>2029</v>
      </c>
      <c r="G4" s="4">
        <v>2030</v>
      </c>
      <c r="H4" s="4" t="s">
        <v>15</v>
      </c>
    </row>
    <row r="5" spans="1:8" ht="15.75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14</v>
      </c>
    </row>
    <row r="6" spans="1:8" ht="84.75" customHeight="1" x14ac:dyDescent="0.25">
      <c r="A6" s="3" t="s">
        <v>42</v>
      </c>
      <c r="B6" s="31">
        <f t="shared" ref="B6:G6" si="0">B9+B12</f>
        <v>13778.5</v>
      </c>
      <c r="C6" s="31">
        <f t="shared" si="0"/>
        <v>13778.5</v>
      </c>
      <c r="D6" s="31">
        <f t="shared" si="0"/>
        <v>13778.5</v>
      </c>
      <c r="E6" s="31">
        <f t="shared" si="0"/>
        <v>14329.64</v>
      </c>
      <c r="F6" s="31">
        <f t="shared" si="0"/>
        <v>14902.8256</v>
      </c>
      <c r="G6" s="31">
        <f t="shared" si="0"/>
        <v>15498.938624</v>
      </c>
      <c r="H6" s="31">
        <f>B6+C6+D6+E6+F6+G6</f>
        <v>86066.904223999998</v>
      </c>
    </row>
    <row r="7" spans="1:8" ht="15.75" x14ac:dyDescent="0.25">
      <c r="A7" s="3" t="s">
        <v>27</v>
      </c>
      <c r="B7" s="31">
        <f>B10+B13</f>
        <v>13778.5</v>
      </c>
      <c r="C7" s="31">
        <f t="shared" ref="C7:H7" si="1">C10+C13</f>
        <v>13778.5</v>
      </c>
      <c r="D7" s="31">
        <f t="shared" si="1"/>
        <v>13778.5</v>
      </c>
      <c r="E7" s="31">
        <f t="shared" si="1"/>
        <v>14329.64</v>
      </c>
      <c r="F7" s="31">
        <f t="shared" si="1"/>
        <v>14902.8256</v>
      </c>
      <c r="G7" s="31">
        <f t="shared" si="1"/>
        <v>15498.938624</v>
      </c>
      <c r="H7" s="31">
        <f t="shared" si="1"/>
        <v>86066.904224000013</v>
      </c>
    </row>
    <row r="8" spans="1:8" ht="15.75" x14ac:dyDescent="0.25">
      <c r="A8" s="3" t="s">
        <v>16</v>
      </c>
      <c r="B8" s="31">
        <f>B11+B14</f>
        <v>13778.5</v>
      </c>
      <c r="C8" s="31">
        <f t="shared" ref="C8:H8" si="2">C11+C14</f>
        <v>13778.5</v>
      </c>
      <c r="D8" s="31">
        <f t="shared" si="2"/>
        <v>13778.5</v>
      </c>
      <c r="E8" s="31">
        <f t="shared" si="2"/>
        <v>14329.64</v>
      </c>
      <c r="F8" s="31">
        <f t="shared" si="2"/>
        <v>14902.8256</v>
      </c>
      <c r="G8" s="31">
        <f t="shared" si="2"/>
        <v>15498.938624</v>
      </c>
      <c r="H8" s="31">
        <f t="shared" si="2"/>
        <v>86066.904224000013</v>
      </c>
    </row>
    <row r="9" spans="1:8" ht="47.25" x14ac:dyDescent="0.25">
      <c r="A9" s="15" t="s">
        <v>74</v>
      </c>
      <c r="B9" s="31">
        <f>B11</f>
        <v>278.5</v>
      </c>
      <c r="C9" s="31">
        <f t="shared" ref="C9:G9" si="3">C11</f>
        <v>278.5</v>
      </c>
      <c r="D9" s="31">
        <f t="shared" si="3"/>
        <v>278.5</v>
      </c>
      <c r="E9" s="31">
        <f t="shared" si="3"/>
        <v>289.64</v>
      </c>
      <c r="F9" s="31">
        <f t="shared" si="3"/>
        <v>301.22559999999999</v>
      </c>
      <c r="G9" s="31">
        <f t="shared" si="3"/>
        <v>313.27462400000002</v>
      </c>
      <c r="H9" s="31">
        <f>B9+C9+D9+E9+F9+G9</f>
        <v>1739.6402239999998</v>
      </c>
    </row>
    <row r="10" spans="1:8" ht="15.75" x14ac:dyDescent="0.25">
      <c r="A10" s="3" t="s">
        <v>27</v>
      </c>
      <c r="B10" s="31">
        <f>B11</f>
        <v>278.5</v>
      </c>
      <c r="C10" s="31">
        <f t="shared" ref="C10:H10" si="4">C11</f>
        <v>278.5</v>
      </c>
      <c r="D10" s="31">
        <f t="shared" si="4"/>
        <v>278.5</v>
      </c>
      <c r="E10" s="31">
        <f t="shared" si="4"/>
        <v>289.64</v>
      </c>
      <c r="F10" s="31">
        <f t="shared" si="4"/>
        <v>301.22559999999999</v>
      </c>
      <c r="G10" s="31">
        <f t="shared" si="4"/>
        <v>313.27462400000002</v>
      </c>
      <c r="H10" s="31">
        <f t="shared" si="4"/>
        <v>1739.6402239999998</v>
      </c>
    </row>
    <row r="11" spans="1:8" ht="15.75" x14ac:dyDescent="0.25">
      <c r="A11" s="3" t="s">
        <v>16</v>
      </c>
      <c r="B11" s="31">
        <v>278.5</v>
      </c>
      <c r="C11" s="31">
        <v>278.5</v>
      </c>
      <c r="D11" s="31">
        <v>278.5</v>
      </c>
      <c r="E11" s="31">
        <f>D11*104%</f>
        <v>289.64</v>
      </c>
      <c r="F11" s="31">
        <f t="shared" ref="F11:G11" si="5">E11*104%</f>
        <v>301.22559999999999</v>
      </c>
      <c r="G11" s="31">
        <f t="shared" si="5"/>
        <v>313.27462400000002</v>
      </c>
      <c r="H11" s="31">
        <f t="shared" ref="H11" si="6">B11+C11+D11+E11+F11+G11</f>
        <v>1739.6402239999998</v>
      </c>
    </row>
    <row r="12" spans="1:8" ht="78.75" x14ac:dyDescent="0.25">
      <c r="A12" s="15" t="s">
        <v>75</v>
      </c>
      <c r="B12" s="31">
        <f>B14</f>
        <v>13500</v>
      </c>
      <c r="C12" s="31">
        <f t="shared" ref="C12:G12" si="7">C14</f>
        <v>13500</v>
      </c>
      <c r="D12" s="31">
        <f t="shared" si="7"/>
        <v>13500</v>
      </c>
      <c r="E12" s="31">
        <f t="shared" si="7"/>
        <v>14040</v>
      </c>
      <c r="F12" s="31">
        <f t="shared" si="7"/>
        <v>14601.6</v>
      </c>
      <c r="G12" s="31">
        <f t="shared" si="7"/>
        <v>15185.664000000001</v>
      </c>
      <c r="H12" s="31">
        <f>B12+C12+D12+E12+F12+G12</f>
        <v>84327.26400000001</v>
      </c>
    </row>
    <row r="13" spans="1:8" ht="15.75" x14ac:dyDescent="0.25">
      <c r="A13" s="3" t="s">
        <v>27</v>
      </c>
      <c r="B13" s="31">
        <f>B14</f>
        <v>13500</v>
      </c>
      <c r="C13" s="31">
        <f t="shared" ref="C13:G13" si="8">C14</f>
        <v>13500</v>
      </c>
      <c r="D13" s="31">
        <f t="shared" si="8"/>
        <v>13500</v>
      </c>
      <c r="E13" s="31">
        <f t="shared" si="8"/>
        <v>14040</v>
      </c>
      <c r="F13" s="31">
        <f t="shared" si="8"/>
        <v>14601.6</v>
      </c>
      <c r="G13" s="31">
        <f t="shared" si="8"/>
        <v>15185.664000000001</v>
      </c>
      <c r="H13" s="31">
        <f>B13+C13+D13+E13+F13+G13</f>
        <v>84327.26400000001</v>
      </c>
    </row>
    <row r="14" spans="1:8" ht="15.75" x14ac:dyDescent="0.25">
      <c r="A14" s="3" t="s">
        <v>16</v>
      </c>
      <c r="B14" s="31">
        <v>13500</v>
      </c>
      <c r="C14" s="31">
        <v>13500</v>
      </c>
      <c r="D14" s="31">
        <v>13500</v>
      </c>
      <c r="E14" s="31">
        <f>D14*104%</f>
        <v>14040</v>
      </c>
      <c r="F14" s="31">
        <f t="shared" ref="F14:G14" si="9">E14*104%</f>
        <v>14601.6</v>
      </c>
      <c r="G14" s="31">
        <f t="shared" si="9"/>
        <v>15185.664000000001</v>
      </c>
      <c r="H14" s="31">
        <f t="shared" ref="H14" si="10">B14+C14+D14+E14+F14+G14</f>
        <v>84327.26400000001</v>
      </c>
    </row>
  </sheetData>
  <mergeCells count="3">
    <mergeCell ref="A3:A4"/>
    <mergeCell ref="B3:H3"/>
    <mergeCell ref="A1:H1"/>
  </mergeCells>
  <pageMargins left="0.7" right="0.7" top="0.75" bottom="0.75" header="0.3" footer="0.3"/>
  <pageSetup paperSize="9" scale="9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zoomScale="85" zoomScaleNormal="85" workbookViewId="0">
      <selection activeCell="H19" sqref="H19"/>
    </sheetView>
  </sheetViews>
  <sheetFormatPr defaultRowHeight="15" x14ac:dyDescent="0.25"/>
  <cols>
    <col min="1" max="1" width="46.28515625" customWidth="1"/>
    <col min="2" max="2" width="27.28515625" customWidth="1"/>
    <col min="3" max="3" width="44.28515625" customWidth="1"/>
    <col min="4" max="4" width="22.85546875" customWidth="1"/>
    <col min="5" max="5" width="19.28515625" customWidth="1"/>
  </cols>
  <sheetData>
    <row r="1" spans="1:5" ht="15.75" x14ac:dyDescent="0.25">
      <c r="A1" s="39" t="s">
        <v>81</v>
      </c>
      <c r="B1" s="92"/>
      <c r="C1" s="92"/>
      <c r="D1" s="92"/>
      <c r="E1" s="92"/>
    </row>
    <row r="2" spans="1:5" x14ac:dyDescent="0.25">
      <c r="A2" s="2"/>
    </row>
    <row r="3" spans="1:5" x14ac:dyDescent="0.25">
      <c r="A3" s="94" t="s">
        <v>17</v>
      </c>
      <c r="B3" s="94" t="s">
        <v>18</v>
      </c>
      <c r="C3" s="94" t="s">
        <v>103</v>
      </c>
      <c r="D3" s="94" t="s">
        <v>19</v>
      </c>
      <c r="E3" s="95" t="s">
        <v>47</v>
      </c>
    </row>
    <row r="4" spans="1:5" ht="159" customHeight="1" x14ac:dyDescent="0.25">
      <c r="A4" s="94"/>
      <c r="B4" s="94"/>
      <c r="C4" s="94"/>
      <c r="D4" s="94"/>
      <c r="E4" s="96"/>
    </row>
    <row r="5" spans="1:5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</row>
    <row r="6" spans="1:5" ht="15.75" x14ac:dyDescent="0.25">
      <c r="A6" s="93" t="s">
        <v>93</v>
      </c>
      <c r="B6" s="93"/>
      <c r="C6" s="93"/>
      <c r="D6" s="93"/>
      <c r="E6" s="93"/>
    </row>
    <row r="7" spans="1:5" ht="78.75" x14ac:dyDescent="0.25">
      <c r="A7" s="13" t="s">
        <v>99</v>
      </c>
      <c r="B7" s="11" t="s">
        <v>71</v>
      </c>
      <c r="C7" s="32" t="s">
        <v>88</v>
      </c>
      <c r="D7" s="11" t="s">
        <v>71</v>
      </c>
      <c r="E7" s="11" t="s">
        <v>71</v>
      </c>
    </row>
    <row r="8" spans="1:5" ht="94.5" x14ac:dyDescent="0.25">
      <c r="A8" s="3" t="s">
        <v>100</v>
      </c>
      <c r="B8" s="11" t="s">
        <v>71</v>
      </c>
      <c r="C8" s="32" t="s">
        <v>88</v>
      </c>
      <c r="D8" s="11" t="s">
        <v>71</v>
      </c>
      <c r="E8" s="11" t="s">
        <v>71</v>
      </c>
    </row>
    <row r="9" spans="1:5" ht="54.75" customHeight="1" x14ac:dyDescent="0.25">
      <c r="A9" s="3" t="s">
        <v>31</v>
      </c>
      <c r="B9" s="11">
        <v>45672</v>
      </c>
      <c r="C9" s="14" t="s">
        <v>89</v>
      </c>
      <c r="D9" s="11" t="s">
        <v>82</v>
      </c>
      <c r="E9" s="11" t="s">
        <v>83</v>
      </c>
    </row>
    <row r="10" spans="1:5" ht="55.5" customHeight="1" x14ac:dyDescent="0.25">
      <c r="A10" s="3" t="s">
        <v>32</v>
      </c>
      <c r="B10" s="11">
        <v>45762</v>
      </c>
      <c r="C10" s="14" t="s">
        <v>89</v>
      </c>
      <c r="D10" s="14" t="s">
        <v>24</v>
      </c>
      <c r="E10" s="11" t="s">
        <v>83</v>
      </c>
    </row>
    <row r="11" spans="1:5" ht="67.5" customHeight="1" x14ac:dyDescent="0.25">
      <c r="A11" s="3" t="s">
        <v>33</v>
      </c>
      <c r="B11" s="11">
        <v>45945</v>
      </c>
      <c r="C11" s="14" t="s">
        <v>88</v>
      </c>
      <c r="D11" s="14" t="s">
        <v>29</v>
      </c>
      <c r="E11" s="11" t="s">
        <v>83</v>
      </c>
    </row>
    <row r="12" spans="1:5" ht="63" x14ac:dyDescent="0.25">
      <c r="A12" s="3" t="s">
        <v>34</v>
      </c>
      <c r="B12" s="11">
        <v>46016</v>
      </c>
      <c r="C12" s="14" t="s">
        <v>90</v>
      </c>
      <c r="D12" s="14" t="s">
        <v>23</v>
      </c>
      <c r="E12" s="11" t="s">
        <v>83</v>
      </c>
    </row>
    <row r="13" spans="1:5" ht="15.75" x14ac:dyDescent="0.25">
      <c r="A13" s="89" t="s">
        <v>94</v>
      </c>
      <c r="B13" s="90"/>
      <c r="C13" s="90"/>
      <c r="D13" s="90"/>
      <c r="E13" s="91"/>
    </row>
    <row r="14" spans="1:5" ht="94.5" x14ac:dyDescent="0.25">
      <c r="A14" s="3" t="s">
        <v>101</v>
      </c>
      <c r="B14" s="11" t="s">
        <v>71</v>
      </c>
      <c r="C14" s="16" t="s">
        <v>90</v>
      </c>
      <c r="D14" s="11" t="s">
        <v>71</v>
      </c>
      <c r="E14" s="11" t="s">
        <v>71</v>
      </c>
    </row>
    <row r="15" spans="1:5" ht="104.25" customHeight="1" x14ac:dyDescent="0.25">
      <c r="A15" s="3" t="s">
        <v>102</v>
      </c>
      <c r="B15" s="11" t="s">
        <v>71</v>
      </c>
      <c r="C15" s="16" t="s">
        <v>90</v>
      </c>
      <c r="D15" s="11" t="s">
        <v>71</v>
      </c>
      <c r="E15" s="11" t="s">
        <v>71</v>
      </c>
    </row>
    <row r="16" spans="1:5" ht="67.5" customHeight="1" x14ac:dyDescent="0.25">
      <c r="A16" s="18" t="s">
        <v>37</v>
      </c>
      <c r="B16" s="19">
        <v>45672</v>
      </c>
      <c r="C16" s="16" t="s">
        <v>90</v>
      </c>
      <c r="D16" s="19" t="s">
        <v>84</v>
      </c>
      <c r="E16" s="11" t="s">
        <v>83</v>
      </c>
    </row>
    <row r="17" spans="1:5" ht="120.75" customHeight="1" x14ac:dyDescent="0.25">
      <c r="A17" s="3" t="s">
        <v>38</v>
      </c>
      <c r="B17" s="11">
        <v>45992</v>
      </c>
      <c r="C17" s="16" t="s">
        <v>90</v>
      </c>
      <c r="D17" s="11" t="s">
        <v>85</v>
      </c>
      <c r="E17" s="11" t="s">
        <v>83</v>
      </c>
    </row>
    <row r="18" spans="1:5" ht="102" customHeight="1" x14ac:dyDescent="0.25">
      <c r="A18" s="18" t="s">
        <v>39</v>
      </c>
      <c r="B18" s="11">
        <v>46006</v>
      </c>
      <c r="C18" s="16" t="s">
        <v>90</v>
      </c>
      <c r="D18" s="11" t="s">
        <v>86</v>
      </c>
      <c r="E18" s="11" t="s">
        <v>83</v>
      </c>
    </row>
    <row r="19" spans="1:5" ht="130.5" customHeight="1" x14ac:dyDescent="0.25">
      <c r="A19" s="18" t="s">
        <v>40</v>
      </c>
      <c r="B19" s="11">
        <v>46021</v>
      </c>
      <c r="C19" s="16" t="s">
        <v>90</v>
      </c>
      <c r="D19" s="16" t="s">
        <v>87</v>
      </c>
      <c r="E19" s="11" t="s">
        <v>83</v>
      </c>
    </row>
  </sheetData>
  <mergeCells count="8">
    <mergeCell ref="A13:E13"/>
    <mergeCell ref="A1:E1"/>
    <mergeCell ref="A6:E6"/>
    <mergeCell ref="A3:A4"/>
    <mergeCell ref="B3:B4"/>
    <mergeCell ref="C3:C4"/>
    <mergeCell ref="D3:D4"/>
    <mergeCell ref="E3:E4"/>
  </mergeCells>
  <pageMargins left="0.39370078740157483" right="0.39370078740157483" top="0.39370078740157483" bottom="0.39370078740157483" header="0.31496062992125984" footer="0.31496062992125984"/>
  <pageSetup paperSize="9" scale="9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паспорт</vt:lpstr>
      <vt:lpstr>показатели КПМ</vt:lpstr>
      <vt:lpstr>план достижения показат.</vt:lpstr>
      <vt:lpstr>перечень мероприятий(результ.)</vt:lpstr>
      <vt:lpstr>финансовое обеспечение</vt:lpstr>
      <vt:lpstr>план реализации КПМ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2024-10-31T03:26:30Z</dcterms:modified>
</cp:coreProperties>
</file>