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рокси-показатели " sheetId="3" r:id="rId3"/>
    <sheet name="план достижения показат." sheetId="4" r:id="rId4"/>
    <sheet name="перечень мероприятий(результ.)" sheetId="5" r:id="rId5"/>
    <sheet name="финансовое обеспечение" sheetId="6" r:id="rId6"/>
    <sheet name="план реализации КПМ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6" i="6"/>
  <c r="E6" i="6"/>
  <c r="F6" i="6"/>
  <c r="G6" i="6"/>
  <c r="B6" i="6"/>
  <c r="H7" i="6"/>
  <c r="C7" i="6"/>
  <c r="D7" i="6"/>
  <c r="E7" i="6"/>
  <c r="F7" i="6"/>
  <c r="G7" i="6"/>
  <c r="B7" i="6"/>
  <c r="C9" i="6"/>
  <c r="D9" i="6"/>
  <c r="E9" i="6"/>
  <c r="F9" i="6"/>
  <c r="G9" i="6"/>
  <c r="B9" i="6"/>
  <c r="H10" i="6"/>
  <c r="C10" i="6"/>
  <c r="D10" i="6"/>
  <c r="E10" i="6"/>
  <c r="F10" i="6"/>
  <c r="G10" i="6"/>
  <c r="B10" i="6"/>
  <c r="C12" i="6"/>
  <c r="D12" i="6"/>
  <c r="E12" i="6"/>
  <c r="F12" i="6"/>
  <c r="G12" i="6"/>
  <c r="B12" i="6"/>
  <c r="H13" i="6"/>
  <c r="C13" i="6"/>
  <c r="D13" i="6"/>
  <c r="E13" i="6"/>
  <c r="F13" i="6"/>
  <c r="G13" i="6"/>
  <c r="B13" i="6"/>
  <c r="E14" i="6" l="1"/>
  <c r="F14" i="6" s="1"/>
  <c r="G14" i="6" s="1"/>
  <c r="E11" i="6"/>
  <c r="F11" i="6" s="1"/>
  <c r="G11" i="6" s="1"/>
  <c r="D8" i="6" l="1"/>
  <c r="E8" i="6" l="1"/>
  <c r="F8" i="6" s="1"/>
  <c r="G8" i="6" s="1"/>
  <c r="C8" i="6" l="1"/>
  <c r="B8" i="6"/>
  <c r="H14" i="6" l="1"/>
  <c r="H11" i="6"/>
  <c r="H8" i="6" l="1"/>
  <c r="H12" i="6" l="1"/>
  <c r="H9" i="6"/>
  <c r="H6" i="6"/>
</calcChain>
</file>

<file path=xl/sharedStrings.xml><?xml version="1.0" encoding="utf-8"?>
<sst xmlns="http://schemas.openxmlformats.org/spreadsheetml/2006/main" count="154" uniqueCount="102">
  <si>
    <t>ПАСПОРТ</t>
  </si>
  <si>
    <t>Основные положения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</si>
  <si>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</si>
  <si>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</si>
  <si>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2.1. Прокси-показатели комплекса процессных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</si>
  <si>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</si>
  <si>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</si>
  <si>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</si>
  <si>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</si>
  <si>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</si>
  <si>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</si>
  <si>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</si>
  <si>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</si>
  <si>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</si>
  <si>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</si>
  <si>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</si>
  <si>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</si>
  <si>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</si>
  <si>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</si>
  <si>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</si>
  <si>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</si>
  <si>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</si>
  <si>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-</t>
  </si>
  <si>
    <t>комплекса процессных мероприятий «Государственная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родителей»</t>
  </si>
  <si>
    <t>4. Перечень мероприятий (результатов) комплекса процессных мероприятий «Государственная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родителей»</t>
  </si>
  <si>
    <t>2.</t>
  </si>
  <si>
    <t>осуществление текущей деятельности</t>
  </si>
  <si>
    <t>единиц</t>
  </si>
  <si>
    <t xml:space="preserve">Проведение текущего
или капитального
ремонта жилых
помещений,
принадлежащих на
праве собственности (в
том числе на праве
общей собственности)
исключительно детям-сиротам и детям, оставшимся без попечения родителей,
лицам из числа детей- сирот и детей, оставшихся без
попечения родителей
</t>
  </si>
  <si>
    <t>Значения мероприятия (результата) по годам</t>
  </si>
  <si>
    <t>процент</t>
  </si>
  <si>
    <t>Воронов Александр Евгеньевич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</si>
  <si>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</si>
  <si>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</si>
  <si>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</si>
  <si>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Контрольная точка 1.2. Обследование жилых помещений с целью установления необходимости проведения текущего или капитального ремонта проведено</t>
  </si>
  <si>
    <t>Контрольная точка 1.3. Ремонтные работы в жилых помещениях завершены, акты приема-передачи составлены</t>
  </si>
  <si>
    <t xml:space="preserve">Контрольная точка 1.4. Отчет о расходовании субвенции по своевременному освоению средств субвенции на текущий или капитальный ремонт жилых помещений осуществлен
</t>
  </si>
  <si>
    <t xml:space="preserve">уведомление </t>
  </si>
  <si>
    <t>акт приема -передачи</t>
  </si>
  <si>
    <t>отчет</t>
  </si>
  <si>
    <t xml:space="preserve">акт </t>
  </si>
  <si>
    <t>Связь с государственной (муниципальной) программой</t>
  </si>
  <si>
    <t>Муниципальный бюджет, из них:</t>
  </si>
  <si>
    <t>Приложение к приказу Комитета от __________№_______</t>
  </si>
  <si>
    <t xml:space="preserve">В целях осуществления
полномочий
 по
предоставлению
специализированных
жилых помещений
детям-сиротам и детям,
оставшимся без
попечения родителей,
лицам из их числа по
договорам найма произведены расходы
на оплату труда и
обеспечение
деятельности 
</t>
  </si>
  <si>
    <t>1.</t>
  </si>
  <si>
    <t>оказание услуг (выполнение работ)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</si>
  <si>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(всего), в том числе:</t>
  </si>
  <si>
    <t>уведомление о расчетах</t>
  </si>
  <si>
    <t>Контрольная точка 1.1.  уведомление по расчетам на текущий финансовый год из областного бюджета получено</t>
  </si>
  <si>
    <t>на бумажном носителе</t>
  </si>
  <si>
    <t xml:space="preserve">Контрольная точка 2.1.Уведомление по расчетам на очередной финансовый год и плановый период получено </t>
  </si>
  <si>
    <t>Контрольная точка 2.2. Заключено соглашение о предоставлении субсидии из областного бюджета бюджету города Благовещенска</t>
  </si>
  <si>
    <t>Контрольная точка 2.3. Приобретены товары, работы, услуги, связанных с исполнением государственных полномочий по предоставлению жилых помещений детям - сиротам и  лицам из числа детей-сирот</t>
  </si>
  <si>
    <t>Контрольная точка 2.4. Отчет по своевременному освоению средств субвенции связанных с исполнением  государственных полномочий по   предоставлению жилых помещений детям - сиротам и лицам из числа детей - сирот предоставлен</t>
  </si>
  <si>
    <t xml:space="preserve"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
</t>
  </si>
  <si>
    <t>Уровень показателя</t>
  </si>
  <si>
    <t>Значение показателей</t>
  </si>
  <si>
    <t>Признак возрастания/убывания</t>
  </si>
  <si>
    <t>Информационная система (источник данных)</t>
  </si>
  <si>
    <t>по годам</t>
  </si>
  <si>
    <t>Ответственный за достижение показателя</t>
  </si>
  <si>
    <t>Обеспечение исполнения и реализации мероприятий по текущему и капитальному 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</si>
  <si>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№</t>
  </si>
  <si>
    <t>Плановые значения по месяцам</t>
  </si>
  <si>
    <t>На конец 2025 года</t>
  </si>
  <si>
    <t>п/п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</si>
  <si>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</si>
  <si>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</si>
  <si>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</si>
  <si>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</si>
  <si>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</si>
  <si>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</si>
  <si>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</si>
  <si>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</si>
  <si>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</si>
  <si>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</si>
  <si>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</si>
  <si>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</si>
  <si>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возрастающий</t>
  </si>
  <si>
    <t>Показатели комплекса процессных мероприятий</t>
  </si>
  <si>
    <t>Муниципальная программа «Обеспечение доступным и комфортным жильем населения города Благовещенска»</t>
  </si>
  <si>
    <t>Государственная программа Амурской области «Обеспечение доступным и качественным жильем населения Амурской области»</t>
  </si>
  <si>
    <t xml:space="preserve">1. Показатели комплекса процессных мероприятий </t>
  </si>
  <si>
    <t>мероприятий (отсутствуют)</t>
  </si>
  <si>
    <t>3. План достижения показателей комплекса процессных мероприятий</t>
  </si>
  <si>
    <t xml:space="preserve">Гибадуллина Надежда Анатольевна, консультант отдела по охране детства управления образования </t>
  </si>
  <si>
    <t>1.1</t>
  </si>
  <si>
    <t xml:space="preserve">Мероприятие (результат) "Финансовое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
</t>
  </si>
  <si>
    <t>Гибадуллина Надежда Анатольевна, консультант отдела по охране детства управления образования</t>
  </si>
  <si>
    <t>6. План реализации комплекса процессных мероприятий в 2025 году</t>
  </si>
  <si>
    <t xml:space="preserve">Мероприятие (результат) «Финансовое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числа» 1
</t>
  </si>
  <si>
    <t>Обеспечение исполнения и реализации мероприятий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</si>
  <si>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муниципальным имуществом города Благовещенск</t>
  </si>
  <si>
    <t>Мероприятие (результат)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полномочий)» 2</t>
  </si>
  <si>
    <t>Мероприятие (результат) «Финансовое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числа» 1, всего, в том числе:</t>
  </si>
  <si>
    <t>Мероприятие (результат)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полномочий)» 2, всего, в том числе:</t>
  </si>
  <si>
    <t>Показатели/задачи</t>
  </si>
  <si>
    <t>КПМ</t>
  </si>
  <si>
    <t>Задача КПМ отсутствует</t>
  </si>
  <si>
    <t>Задача КПМ отсутствует/Увеличение количества семей города, улучшивших жилищные условия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</si>
</sst>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" fontId="1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2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workbookViewId="0">
      <selection activeCell="B20" sqref="B20"/>
    </sheetView>
  </sheetViews>
  <sheetFormatPr defaultRowHeight="15.75" x14ac:dyDescent="0.25"/>
  <cols>
    <col min="1" max="1" width="53.42578125" style="10" customWidth="1"/>
    <col min="2" max="2" width="68.42578125" style="10" customWidth="1"/>
    <col min="3" max="16384" width="9.140625" style="10"/>
  </cols>
  <sheetData>
    <row r="1" spans="1:2" s="9" customFormat="1" x14ac:dyDescent="0.25">
      <c r="A1" s="8"/>
      <c r="B1" t="s">
        <v>44</v>
      </c>
    </row>
    <row r="2" spans="1:2" x14ac:dyDescent="0.25">
      <c r="A2" s="7"/>
    </row>
    <row r="3" spans="1:2" x14ac:dyDescent="0.25">
      <c r="A3" s="7"/>
    </row>
    <row r="4" spans="1:2" x14ac:dyDescent="0.25">
      <c r="A4" s="50" t="s">
        <v>0</v>
      </c>
      <c r="B4" s="51"/>
    </row>
    <row r="5" spans="1:2" ht="36.75" customHeight="1" x14ac:dyDescent="0.25">
      <c r="A5" s="52" t="s">
        <v>23</v>
      </c>
      <c r="B5" s="53"/>
    </row>
    <row r="6" spans="1:2" x14ac:dyDescent="0.25">
      <c r="A6" s="1"/>
    </row>
    <row r="7" spans="1:2" x14ac:dyDescent="0.25">
      <c r="A7" s="50" t="s">
        <v>1</v>
      </c>
      <c r="B7" s="51"/>
    </row>
    <row r="8" spans="1:2" x14ac:dyDescent="0.25">
      <c r="A8" s="1"/>
    </row>
    <row r="9" spans="1:2" ht="30" customHeight="1" x14ac:dyDescent="0.25">
      <c r="A9" s="48" t="s">
        <v>2</v>
      </c>
      <c r="B9" s="11" t="s">
        <v>31</v>
      </c>
    </row>
    <row r="10" spans="1:2" ht="72" customHeight="1" x14ac:dyDescent="0.25">
      <c r="A10" s="48" t="s">
        <v>3</v>
      </c>
      <c r="B10" s="47" t="s">
        <v>94</v>
      </c>
    </row>
    <row r="11" spans="1:2" ht="43.5" customHeight="1" x14ac:dyDescent="0.25">
      <c r="A11" s="54" t="s">
        <v>42</v>
      </c>
      <c r="B11" s="47" t="s">
        <v>82</v>
      </c>
    </row>
    <row r="12" spans="1:2" ht="48.75" customHeight="1" x14ac:dyDescent="0.25">
      <c r="A12" s="55"/>
      <c r="B12" s="47" t="s">
        <v>83</v>
      </c>
    </row>
  </sheetData>
  <mergeCells count="4">
    <mergeCell ref="A4:B4"/>
    <mergeCell ref="A5:B5"/>
    <mergeCell ref="A7:B7"/>
    <mergeCell ref="A11:A1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E17" sqref="E17"/>
    </sheetView>
  </sheetViews>
  <sheetFormatPr defaultRowHeight="15" x14ac:dyDescent="0.25"/>
  <cols>
    <col min="2" max="2" width="38.28515625" customWidth="1"/>
    <col min="3" max="3" width="16.42578125" customWidth="1"/>
    <col min="5" max="5" width="12.28515625" customWidth="1"/>
    <col min="14" max="14" width="16.42578125" customWidth="1"/>
    <col min="15" max="15" width="17.5703125" customWidth="1"/>
  </cols>
  <sheetData>
    <row r="1" spans="1:15" x14ac:dyDescent="0.25">
      <c r="A1" t="s">
        <v>84</v>
      </c>
    </row>
    <row r="2" spans="1:15" ht="15.75" thickBot="1" x14ac:dyDescent="0.3"/>
    <row r="3" spans="1:15" ht="15.75" customHeight="1" x14ac:dyDescent="0.25">
      <c r="A3" s="56" t="s">
        <v>5</v>
      </c>
      <c r="B3" s="56" t="s">
        <v>98</v>
      </c>
      <c r="C3" s="56" t="s">
        <v>59</v>
      </c>
      <c r="D3" s="56" t="s">
        <v>57</v>
      </c>
      <c r="E3" s="56" t="s">
        <v>9</v>
      </c>
      <c r="F3" s="65" t="s">
        <v>10</v>
      </c>
      <c r="G3" s="66"/>
      <c r="H3" s="65" t="s">
        <v>58</v>
      </c>
      <c r="I3" s="67"/>
      <c r="J3" s="67"/>
      <c r="K3" s="67"/>
      <c r="L3" s="67"/>
      <c r="M3" s="66"/>
      <c r="N3" s="56" t="s">
        <v>62</v>
      </c>
      <c r="O3" s="56" t="s">
        <v>60</v>
      </c>
    </row>
    <row r="4" spans="1:15" ht="16.5" thickBot="1" x14ac:dyDescent="0.3">
      <c r="A4" s="57"/>
      <c r="B4" s="57"/>
      <c r="C4" s="57"/>
      <c r="D4" s="57"/>
      <c r="E4" s="57"/>
      <c r="F4" s="59"/>
      <c r="G4" s="61"/>
      <c r="H4" s="59" t="s">
        <v>61</v>
      </c>
      <c r="I4" s="60"/>
      <c r="J4" s="60"/>
      <c r="K4" s="60"/>
      <c r="L4" s="60"/>
      <c r="M4" s="61"/>
      <c r="N4" s="57"/>
      <c r="O4" s="57"/>
    </row>
    <row r="5" spans="1:15" ht="45" customHeight="1" thickBot="1" x14ac:dyDescent="0.3">
      <c r="A5" s="58"/>
      <c r="B5" s="58"/>
      <c r="C5" s="58"/>
      <c r="D5" s="58"/>
      <c r="E5" s="58"/>
      <c r="F5" s="29" t="s">
        <v>11</v>
      </c>
      <c r="G5" s="29" t="s">
        <v>12</v>
      </c>
      <c r="H5" s="29">
        <v>2025</v>
      </c>
      <c r="I5" s="29">
        <v>2026</v>
      </c>
      <c r="J5" s="29">
        <v>2027</v>
      </c>
      <c r="K5" s="29">
        <v>2028</v>
      </c>
      <c r="L5" s="29">
        <v>2029</v>
      </c>
      <c r="M5" s="29">
        <v>2030</v>
      </c>
      <c r="N5" s="58"/>
      <c r="O5" s="58"/>
    </row>
    <row r="6" spans="1:15" ht="16.5" thickBot="1" x14ac:dyDescent="0.3">
      <c r="A6" s="30">
        <v>1</v>
      </c>
      <c r="B6" s="29">
        <v>2</v>
      </c>
      <c r="C6" s="29">
        <v>3</v>
      </c>
      <c r="D6" s="29">
        <v>4</v>
      </c>
      <c r="E6" s="29"/>
      <c r="F6" s="29">
        <v>5</v>
      </c>
      <c r="G6" s="29">
        <v>6</v>
      </c>
      <c r="H6" s="29">
        <v>7</v>
      </c>
      <c r="I6" s="29">
        <v>8</v>
      </c>
      <c r="J6" s="29">
        <v>9</v>
      </c>
      <c r="K6" s="29">
        <v>10</v>
      </c>
      <c r="L6" s="29">
        <v>11</v>
      </c>
      <c r="M6" s="29">
        <v>12</v>
      </c>
      <c r="N6" s="29">
        <v>13</v>
      </c>
      <c r="O6" s="29">
        <v>15</v>
      </c>
    </row>
    <row r="7" spans="1:15" ht="16.5" thickBot="1" x14ac:dyDescent="0.3">
      <c r="A7" s="30" t="s">
        <v>46</v>
      </c>
      <c r="B7" s="62" t="s">
        <v>101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1:15" ht="141.75" x14ac:dyDescent="0.25">
      <c r="A8" s="31" t="s">
        <v>88</v>
      </c>
      <c r="B8" s="32" t="s">
        <v>93</v>
      </c>
      <c r="C8" s="33" t="s">
        <v>80</v>
      </c>
      <c r="D8" s="34" t="s">
        <v>99</v>
      </c>
      <c r="E8" s="34" t="s">
        <v>27</v>
      </c>
      <c r="F8" s="34">
        <v>1</v>
      </c>
      <c r="G8" s="33">
        <v>2023</v>
      </c>
      <c r="H8" s="34">
        <v>1</v>
      </c>
      <c r="I8" s="34">
        <v>1</v>
      </c>
      <c r="J8" s="34">
        <v>1</v>
      </c>
      <c r="K8" s="34">
        <v>1</v>
      </c>
      <c r="L8" s="34">
        <v>1</v>
      </c>
      <c r="M8" s="34">
        <v>1</v>
      </c>
      <c r="N8" s="33" t="s">
        <v>87</v>
      </c>
      <c r="O8" s="34" t="s">
        <v>51</v>
      </c>
    </row>
  </sheetData>
  <mergeCells count="11">
    <mergeCell ref="A3:A5"/>
    <mergeCell ref="B3:B5"/>
    <mergeCell ref="D3:D5"/>
    <mergeCell ref="F3:G4"/>
    <mergeCell ref="H3:M3"/>
    <mergeCell ref="C3:C5"/>
    <mergeCell ref="O3:O5"/>
    <mergeCell ref="H4:M4"/>
    <mergeCell ref="B7:O7"/>
    <mergeCell ref="E3:E5"/>
    <mergeCell ref="N3:N5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"/>
  <sheetViews>
    <sheetView workbookViewId="0">
      <selection activeCell="C20" sqref="C20"/>
    </sheetView>
  </sheetViews>
  <sheetFormatPr defaultRowHeight="15" x14ac:dyDescent="0.25"/>
  <cols>
    <col min="2" max="2" width="48.42578125" customWidth="1"/>
    <col min="3" max="3" width="36.42578125" customWidth="1"/>
  </cols>
  <sheetData>
    <row r="2" spans="2:3" ht="15.75" x14ac:dyDescent="0.25">
      <c r="B2" s="50" t="s">
        <v>4</v>
      </c>
      <c r="C2" s="50"/>
    </row>
    <row r="3" spans="2:3" ht="27.75" customHeight="1" x14ac:dyDescent="0.25">
      <c r="B3" s="52" t="s">
        <v>85</v>
      </c>
      <c r="C3" s="68"/>
    </row>
  </sheetData>
  <mergeCells count="2">
    <mergeCell ref="B2:C2"/>
    <mergeCell ref="B3:C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workbookViewId="0">
      <selection activeCell="B18" sqref="B18"/>
    </sheetView>
  </sheetViews>
  <sheetFormatPr defaultRowHeight="15" x14ac:dyDescent="0.25"/>
  <cols>
    <col min="2" max="2" width="44.140625" customWidth="1"/>
    <col min="3" max="3" width="12" customWidth="1"/>
  </cols>
  <sheetData>
    <row r="1" spans="1:17" x14ac:dyDescent="0.25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4" spans="1:17" ht="15.75" thickBot="1" x14ac:dyDescent="0.3"/>
    <row r="5" spans="1:17" ht="16.5" thickBot="1" x14ac:dyDescent="0.3">
      <c r="A5" s="35" t="s">
        <v>64</v>
      </c>
      <c r="B5" s="72" t="s">
        <v>81</v>
      </c>
      <c r="C5" s="72" t="s">
        <v>57</v>
      </c>
      <c r="D5" s="72" t="s">
        <v>9</v>
      </c>
      <c r="E5" s="74" t="s">
        <v>65</v>
      </c>
      <c r="F5" s="75"/>
      <c r="G5" s="75"/>
      <c r="H5" s="75"/>
      <c r="I5" s="75"/>
      <c r="J5" s="75"/>
      <c r="K5" s="75"/>
      <c r="L5" s="75"/>
      <c r="M5" s="75"/>
      <c r="N5" s="75"/>
      <c r="O5" s="76"/>
      <c r="P5" s="77" t="s">
        <v>66</v>
      </c>
      <c r="Q5" s="78"/>
    </row>
    <row r="6" spans="1:17" ht="60" customHeight="1" thickBot="1" x14ac:dyDescent="0.3">
      <c r="A6" s="36" t="s">
        <v>67</v>
      </c>
      <c r="B6" s="73"/>
      <c r="C6" s="73"/>
      <c r="D6" s="73"/>
      <c r="E6" s="37" t="s">
        <v>68</v>
      </c>
      <c r="F6" s="37" t="s">
        <v>69</v>
      </c>
      <c r="G6" s="37" t="s">
        <v>70</v>
      </c>
      <c r="H6" s="37" t="s">
        <v>71</v>
      </c>
      <c r="I6" s="37" t="s">
        <v>72</v>
      </c>
      <c r="J6" s="37" t="s">
        <v>73</v>
      </c>
      <c r="K6" s="37" t="s">
        <v>74</v>
      </c>
      <c r="L6" s="37" t="s">
        <v>75</v>
      </c>
      <c r="M6" s="37" t="s">
        <v>76</v>
      </c>
      <c r="N6" s="37" t="s">
        <v>77</v>
      </c>
      <c r="O6" s="37" t="s">
        <v>78</v>
      </c>
      <c r="P6" s="79"/>
      <c r="Q6" s="80"/>
    </row>
    <row r="7" spans="1:17" ht="25.5" customHeight="1" thickBot="1" x14ac:dyDescent="0.3">
      <c r="A7" s="38" t="s">
        <v>46</v>
      </c>
      <c r="B7" s="81" t="s">
        <v>101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</row>
    <row r="8" spans="1:17" ht="130.5" customHeight="1" x14ac:dyDescent="0.25">
      <c r="A8" s="39" t="s">
        <v>79</v>
      </c>
      <c r="B8" s="32" t="s">
        <v>63</v>
      </c>
      <c r="C8" s="40" t="s">
        <v>80</v>
      </c>
      <c r="D8" s="40" t="s">
        <v>27</v>
      </c>
      <c r="E8" s="40" t="s">
        <v>22</v>
      </c>
      <c r="F8" s="40" t="s">
        <v>22</v>
      </c>
      <c r="G8" s="40" t="s">
        <v>22</v>
      </c>
      <c r="H8" s="40" t="s">
        <v>22</v>
      </c>
      <c r="I8" s="40" t="s">
        <v>22</v>
      </c>
      <c r="J8" s="40" t="s">
        <v>22</v>
      </c>
      <c r="K8" s="40" t="s">
        <v>22</v>
      </c>
      <c r="L8" s="40" t="s">
        <v>22</v>
      </c>
      <c r="M8" s="40" t="s">
        <v>22</v>
      </c>
      <c r="N8" s="40" t="s">
        <v>22</v>
      </c>
      <c r="O8" s="40" t="s">
        <v>22</v>
      </c>
      <c r="P8" s="70">
        <v>1</v>
      </c>
      <c r="Q8" s="71"/>
    </row>
  </sheetData>
  <mergeCells count="8">
    <mergeCell ref="A1:Q1"/>
    <mergeCell ref="P8:Q8"/>
    <mergeCell ref="B5:B6"/>
    <mergeCell ref="C5:C6"/>
    <mergeCell ref="D5:D6"/>
    <mergeCell ref="E5:O5"/>
    <mergeCell ref="P5:Q6"/>
    <mergeCell ref="B7:Q7"/>
  </mergeCells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workbookViewId="0">
      <selection activeCell="A8" sqref="A8:M8"/>
    </sheetView>
  </sheetViews>
  <sheetFormatPr defaultRowHeight="15" x14ac:dyDescent="0.25"/>
  <cols>
    <col min="2" max="2" width="32.7109375" customWidth="1"/>
    <col min="3" max="3" width="16" customWidth="1"/>
    <col min="4" max="4" width="30.42578125" customWidth="1"/>
  </cols>
  <sheetData>
    <row r="1" spans="1:13" ht="30" customHeight="1" x14ac:dyDescent="0.25">
      <c r="A1" s="52" t="s">
        <v>24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5.75" x14ac:dyDescent="0.25">
      <c r="A2" s="52"/>
      <c r="B2" s="68"/>
    </row>
    <row r="3" spans="1:13" ht="15.75" x14ac:dyDescent="0.25">
      <c r="A3" s="1"/>
    </row>
    <row r="4" spans="1:13" ht="15.75" customHeight="1" x14ac:dyDescent="0.25">
      <c r="A4" s="87" t="s">
        <v>5</v>
      </c>
      <c r="B4" s="87" t="s">
        <v>6</v>
      </c>
      <c r="C4" s="87" t="s">
        <v>7</v>
      </c>
      <c r="D4" s="87" t="s">
        <v>8</v>
      </c>
      <c r="E4" s="87" t="s">
        <v>9</v>
      </c>
      <c r="F4" s="87" t="s">
        <v>10</v>
      </c>
      <c r="G4" s="87"/>
      <c r="H4" s="87" t="s">
        <v>29</v>
      </c>
      <c r="I4" s="87"/>
      <c r="J4" s="87"/>
      <c r="K4" s="87"/>
      <c r="L4" s="87"/>
      <c r="M4" s="87"/>
    </row>
    <row r="5" spans="1:13" x14ac:dyDescent="0.25">
      <c r="A5" s="87"/>
      <c r="B5" s="87"/>
      <c r="C5" s="87"/>
      <c r="D5" s="87"/>
      <c r="E5" s="87"/>
      <c r="F5" s="87"/>
      <c r="G5" s="87"/>
      <c r="H5" s="88"/>
      <c r="I5" s="88"/>
      <c r="J5" s="88"/>
      <c r="K5" s="88"/>
      <c r="L5" s="88"/>
      <c r="M5" s="88"/>
    </row>
    <row r="6" spans="1:13" ht="62.25" customHeight="1" x14ac:dyDescent="0.25">
      <c r="A6" s="87"/>
      <c r="B6" s="87"/>
      <c r="C6" s="87"/>
      <c r="D6" s="87"/>
      <c r="E6" s="87"/>
      <c r="F6" s="12" t="s">
        <v>11</v>
      </c>
      <c r="G6" s="12" t="s">
        <v>12</v>
      </c>
      <c r="H6" s="12">
        <v>2025</v>
      </c>
      <c r="I6" s="12">
        <v>2026</v>
      </c>
      <c r="J6" s="12">
        <v>2027</v>
      </c>
      <c r="K6" s="12">
        <v>2028</v>
      </c>
      <c r="L6" s="12">
        <v>2029</v>
      </c>
      <c r="M6" s="12">
        <v>2030</v>
      </c>
    </row>
    <row r="7" spans="1:13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</row>
    <row r="8" spans="1:13" x14ac:dyDescent="0.25">
      <c r="A8" s="84" t="s">
        <v>100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ht="230.25" customHeight="1" x14ac:dyDescent="0.25">
      <c r="A9" s="20" t="s">
        <v>46</v>
      </c>
      <c r="B9" s="4" t="s">
        <v>92</v>
      </c>
      <c r="C9" s="6" t="s">
        <v>47</v>
      </c>
      <c r="D9" s="6" t="s">
        <v>28</v>
      </c>
      <c r="E9" s="6" t="s">
        <v>27</v>
      </c>
      <c r="F9" s="6">
        <v>1</v>
      </c>
      <c r="G9" s="6">
        <v>2023</v>
      </c>
      <c r="H9" s="41">
        <v>1</v>
      </c>
      <c r="I9" s="41">
        <v>1</v>
      </c>
      <c r="J9" s="41">
        <v>1</v>
      </c>
      <c r="K9" s="41">
        <v>1</v>
      </c>
      <c r="L9" s="41">
        <v>1</v>
      </c>
      <c r="M9" s="41">
        <v>1</v>
      </c>
    </row>
    <row r="10" spans="1:13" ht="288" customHeight="1" x14ac:dyDescent="0.25">
      <c r="A10" s="12" t="s">
        <v>25</v>
      </c>
      <c r="B10" s="4" t="s">
        <v>95</v>
      </c>
      <c r="C10" s="12" t="s">
        <v>26</v>
      </c>
      <c r="D10" s="13" t="s">
        <v>45</v>
      </c>
      <c r="E10" s="12" t="s">
        <v>30</v>
      </c>
      <c r="F10" s="12">
        <v>100</v>
      </c>
      <c r="G10" s="12">
        <v>2023</v>
      </c>
      <c r="H10" s="12">
        <v>100</v>
      </c>
      <c r="I10" s="12">
        <v>100</v>
      </c>
      <c r="J10" s="12">
        <v>100</v>
      </c>
      <c r="K10" s="28">
        <v>100</v>
      </c>
      <c r="L10" s="28">
        <v>100</v>
      </c>
      <c r="M10" s="28">
        <v>100</v>
      </c>
    </row>
  </sheetData>
  <mergeCells count="10">
    <mergeCell ref="A8:M8"/>
    <mergeCell ref="A4:A6"/>
    <mergeCell ref="A1:M1"/>
    <mergeCell ref="H4:M5"/>
    <mergeCell ref="B4:B6"/>
    <mergeCell ref="C4:C6"/>
    <mergeCell ref="D4:D6"/>
    <mergeCell ref="E4:E6"/>
    <mergeCell ref="A2:B2"/>
    <mergeCell ref="F4:G5"/>
  </mergeCells>
  <pageMargins left="0.7" right="0.7" top="0.75" bottom="0.75" header="0.3" footer="0.3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18" sqref="A18"/>
    </sheetView>
  </sheetViews>
  <sheetFormatPr defaultRowHeight="15" x14ac:dyDescent="0.25"/>
  <cols>
    <col min="1" max="1" width="57.85546875" customWidth="1"/>
  </cols>
  <sheetData>
    <row r="1" spans="1:8" ht="15.75" x14ac:dyDescent="0.25">
      <c r="A1" s="50" t="s">
        <v>13</v>
      </c>
      <c r="B1" s="69"/>
      <c r="C1" s="69"/>
      <c r="D1" s="69"/>
      <c r="E1" s="69"/>
      <c r="F1" s="69"/>
      <c r="G1" s="69"/>
      <c r="H1" s="69"/>
    </row>
    <row r="2" spans="1:8" ht="15.75" x14ac:dyDescent="0.25">
      <c r="A2" s="1"/>
    </row>
    <row r="3" spans="1:8" ht="39" customHeight="1" x14ac:dyDescent="0.25">
      <c r="A3" s="87" t="s">
        <v>14</v>
      </c>
      <c r="B3" s="87" t="s">
        <v>15</v>
      </c>
      <c r="C3" s="87"/>
      <c r="D3" s="87"/>
      <c r="E3" s="87"/>
      <c r="F3" s="87"/>
      <c r="G3" s="87"/>
      <c r="H3" s="89"/>
    </row>
    <row r="4" spans="1:8" ht="15.75" x14ac:dyDescent="0.25">
      <c r="A4" s="87"/>
      <c r="B4" s="3">
        <v>2025</v>
      </c>
      <c r="C4" s="3">
        <v>2026</v>
      </c>
      <c r="D4" s="3">
        <v>2027</v>
      </c>
      <c r="E4" s="3">
        <v>2028</v>
      </c>
      <c r="F4" s="3">
        <v>2029</v>
      </c>
      <c r="G4" s="3">
        <v>2030</v>
      </c>
      <c r="H4" s="3" t="s">
        <v>16</v>
      </c>
    </row>
    <row r="5" spans="1:8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78.75" x14ac:dyDescent="0.25">
      <c r="A6" s="4" t="s">
        <v>48</v>
      </c>
      <c r="B6" s="42">
        <f>B8</f>
        <v>676.5</v>
      </c>
      <c r="C6" s="42">
        <f t="shared" ref="C6:G6" si="0">C8</f>
        <v>676.5</v>
      </c>
      <c r="D6" s="42">
        <f t="shared" si="0"/>
        <v>676.5</v>
      </c>
      <c r="E6" s="42">
        <f t="shared" si="0"/>
        <v>703.56000000000006</v>
      </c>
      <c r="F6" s="42">
        <f t="shared" si="0"/>
        <v>731.70240000000013</v>
      </c>
      <c r="G6" s="42">
        <f t="shared" si="0"/>
        <v>760.97049600000014</v>
      </c>
      <c r="H6" s="42">
        <f>B6+C6+D6+E6+F6+G6</f>
        <v>4225.7328960000004</v>
      </c>
    </row>
    <row r="7" spans="1:8" ht="15.75" x14ac:dyDescent="0.25">
      <c r="A7" s="4" t="s">
        <v>43</v>
      </c>
      <c r="B7" s="42">
        <f>B8</f>
        <v>676.5</v>
      </c>
      <c r="C7" s="42">
        <f t="shared" ref="C7:G7" si="1">C8</f>
        <v>676.5</v>
      </c>
      <c r="D7" s="42">
        <f t="shared" si="1"/>
        <v>676.5</v>
      </c>
      <c r="E7" s="42">
        <f t="shared" si="1"/>
        <v>703.56000000000006</v>
      </c>
      <c r="F7" s="42">
        <f t="shared" si="1"/>
        <v>731.70240000000013</v>
      </c>
      <c r="G7" s="42">
        <f t="shared" si="1"/>
        <v>760.97049600000014</v>
      </c>
      <c r="H7" s="42">
        <f>H8</f>
        <v>4225.7328960000004</v>
      </c>
    </row>
    <row r="8" spans="1:8" ht="15.75" x14ac:dyDescent="0.25">
      <c r="A8" s="4" t="s">
        <v>17</v>
      </c>
      <c r="B8" s="42">
        <f>B11+B14</f>
        <v>676.5</v>
      </c>
      <c r="C8" s="42">
        <f>C11+C14</f>
        <v>676.5</v>
      </c>
      <c r="D8" s="42">
        <f>D11+D14</f>
        <v>676.5</v>
      </c>
      <c r="E8" s="42">
        <f>D8*104%</f>
        <v>703.56000000000006</v>
      </c>
      <c r="F8" s="42">
        <f t="shared" ref="F8:G8" si="2">E8*104%</f>
        <v>731.70240000000013</v>
      </c>
      <c r="G8" s="42">
        <f t="shared" si="2"/>
        <v>760.97049600000014</v>
      </c>
      <c r="H8" s="42">
        <f>H11+H14</f>
        <v>4225.7328960000004</v>
      </c>
    </row>
    <row r="9" spans="1:8" ht="110.25" x14ac:dyDescent="0.25">
      <c r="A9" s="27" t="s">
        <v>96</v>
      </c>
      <c r="B9" s="43">
        <f>B11</f>
        <v>201</v>
      </c>
      <c r="C9" s="43">
        <f t="shared" ref="C9:G9" si="3">C11</f>
        <v>201</v>
      </c>
      <c r="D9" s="43">
        <f t="shared" si="3"/>
        <v>201</v>
      </c>
      <c r="E9" s="43">
        <f t="shared" si="3"/>
        <v>209.04000000000002</v>
      </c>
      <c r="F9" s="43">
        <f t="shared" si="3"/>
        <v>217.40160000000003</v>
      </c>
      <c r="G9" s="43">
        <f t="shared" si="3"/>
        <v>226.09766400000004</v>
      </c>
      <c r="H9" s="44">
        <f>B9+C9+D9+E9+F9+G9</f>
        <v>1255.5392640000002</v>
      </c>
    </row>
    <row r="10" spans="1:8" ht="15.75" x14ac:dyDescent="0.25">
      <c r="A10" s="4" t="s">
        <v>43</v>
      </c>
      <c r="B10" s="45">
        <f>B11</f>
        <v>201</v>
      </c>
      <c r="C10" s="45">
        <f t="shared" ref="C10:G10" si="4">C11</f>
        <v>201</v>
      </c>
      <c r="D10" s="45">
        <f t="shared" si="4"/>
        <v>201</v>
      </c>
      <c r="E10" s="45">
        <f t="shared" si="4"/>
        <v>209.04000000000002</v>
      </c>
      <c r="F10" s="45">
        <f t="shared" si="4"/>
        <v>217.40160000000003</v>
      </c>
      <c r="G10" s="45">
        <f t="shared" si="4"/>
        <v>226.09766400000004</v>
      </c>
      <c r="H10" s="45">
        <f>H11</f>
        <v>1255.5392640000002</v>
      </c>
    </row>
    <row r="11" spans="1:8" ht="15.75" x14ac:dyDescent="0.25">
      <c r="A11" s="4" t="s">
        <v>17</v>
      </c>
      <c r="B11" s="42">
        <v>201</v>
      </c>
      <c r="C11" s="42">
        <v>201</v>
      </c>
      <c r="D11" s="42">
        <v>201</v>
      </c>
      <c r="E11" s="42">
        <f>D11*104%</f>
        <v>209.04000000000002</v>
      </c>
      <c r="F11" s="42">
        <f t="shared" ref="F11:G11" si="5">E11*104%</f>
        <v>217.40160000000003</v>
      </c>
      <c r="G11" s="42">
        <f t="shared" si="5"/>
        <v>226.09766400000004</v>
      </c>
      <c r="H11" s="42">
        <f t="shared" ref="H11" si="6">B11+C11+D11+E11+F11+G11</f>
        <v>1255.5392640000002</v>
      </c>
    </row>
    <row r="12" spans="1:8" ht="94.5" x14ac:dyDescent="0.25">
      <c r="A12" s="27" t="s">
        <v>97</v>
      </c>
      <c r="B12" s="43">
        <f>B14</f>
        <v>475.5</v>
      </c>
      <c r="C12" s="43">
        <f t="shared" ref="C12:G12" si="7">C14</f>
        <v>475.5</v>
      </c>
      <c r="D12" s="43">
        <f t="shared" si="7"/>
        <v>475.5</v>
      </c>
      <c r="E12" s="43">
        <f t="shared" si="7"/>
        <v>494.52000000000004</v>
      </c>
      <c r="F12" s="43">
        <f t="shared" si="7"/>
        <v>514.30080000000009</v>
      </c>
      <c r="G12" s="43">
        <f t="shared" si="7"/>
        <v>534.87283200000013</v>
      </c>
      <c r="H12" s="44">
        <f>B12+C12+D12+E12+F12+G12</f>
        <v>2970.193632</v>
      </c>
    </row>
    <row r="13" spans="1:8" ht="15.75" x14ac:dyDescent="0.25">
      <c r="A13" s="4" t="s">
        <v>43</v>
      </c>
      <c r="B13" s="45">
        <f>B14</f>
        <v>475.5</v>
      </c>
      <c r="C13" s="45">
        <f t="shared" ref="C13:G13" si="8">C14</f>
        <v>475.5</v>
      </c>
      <c r="D13" s="45">
        <f t="shared" si="8"/>
        <v>475.5</v>
      </c>
      <c r="E13" s="45">
        <f t="shared" si="8"/>
        <v>494.52000000000004</v>
      </c>
      <c r="F13" s="45">
        <f t="shared" si="8"/>
        <v>514.30080000000009</v>
      </c>
      <c r="G13" s="45">
        <f t="shared" si="8"/>
        <v>534.87283200000013</v>
      </c>
      <c r="H13" s="45">
        <f>H14</f>
        <v>2970.193632</v>
      </c>
    </row>
    <row r="14" spans="1:8" ht="15.75" x14ac:dyDescent="0.25">
      <c r="A14" s="4" t="s">
        <v>17</v>
      </c>
      <c r="B14" s="45">
        <v>475.5</v>
      </c>
      <c r="C14" s="45">
        <v>475.5</v>
      </c>
      <c r="D14" s="45">
        <v>475.5</v>
      </c>
      <c r="E14" s="42">
        <f>D14*104%</f>
        <v>494.52000000000004</v>
      </c>
      <c r="F14" s="42">
        <f t="shared" ref="F14:G14" si="9">E14*104%</f>
        <v>514.30080000000009</v>
      </c>
      <c r="G14" s="42">
        <f t="shared" si="9"/>
        <v>534.87283200000013</v>
      </c>
      <c r="H14" s="42">
        <f t="shared" ref="H14" si="10">B14+C14+D14+E14+F14+G14</f>
        <v>2970.193632</v>
      </c>
    </row>
  </sheetData>
  <mergeCells count="3">
    <mergeCell ref="A3:A4"/>
    <mergeCell ref="B3:H3"/>
    <mergeCell ref="A1:H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A26" sqref="A26"/>
    </sheetView>
  </sheetViews>
  <sheetFormatPr defaultRowHeight="15" x14ac:dyDescent="0.25"/>
  <cols>
    <col min="1" max="1" width="46.28515625" customWidth="1"/>
    <col min="2" max="2" width="26.140625" customWidth="1"/>
    <col min="3" max="3" width="24.7109375" customWidth="1"/>
    <col min="4" max="4" width="35.42578125" customWidth="1"/>
    <col min="5" max="5" width="48" customWidth="1"/>
  </cols>
  <sheetData>
    <row r="1" spans="1:5" ht="15.75" x14ac:dyDescent="0.25">
      <c r="A1" s="50" t="s">
        <v>91</v>
      </c>
      <c r="B1" s="69"/>
      <c r="C1" s="69"/>
      <c r="D1" s="69"/>
      <c r="E1" s="69"/>
    </row>
    <row r="2" spans="1:5" x14ac:dyDescent="0.25">
      <c r="A2" s="2"/>
    </row>
    <row r="3" spans="1:5" ht="15.75" customHeight="1" x14ac:dyDescent="0.25">
      <c r="A3" s="93" t="s">
        <v>18</v>
      </c>
      <c r="B3" s="93" t="s">
        <v>19</v>
      </c>
      <c r="C3" s="93" t="s">
        <v>20</v>
      </c>
      <c r="D3" s="93" t="s">
        <v>21</v>
      </c>
      <c r="E3" s="94" t="s">
        <v>60</v>
      </c>
    </row>
    <row r="4" spans="1:5" x14ac:dyDescent="0.25">
      <c r="A4" s="93"/>
      <c r="B4" s="93"/>
      <c r="C4" s="93"/>
      <c r="D4" s="93"/>
      <c r="E4" s="95"/>
    </row>
    <row r="5" spans="1:5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</row>
    <row r="6" spans="1:5" ht="15.75" customHeight="1" x14ac:dyDescent="0.25">
      <c r="A6" s="92" t="s">
        <v>100</v>
      </c>
      <c r="B6" s="92"/>
      <c r="C6" s="92"/>
      <c r="D6" s="92"/>
      <c r="E6" s="92"/>
    </row>
    <row r="7" spans="1:5" ht="150" customHeight="1" x14ac:dyDescent="0.25">
      <c r="A7" s="5" t="s">
        <v>89</v>
      </c>
      <c r="B7" s="13" t="s">
        <v>22</v>
      </c>
      <c r="C7" s="49" t="s">
        <v>90</v>
      </c>
      <c r="D7" s="49" t="s">
        <v>22</v>
      </c>
      <c r="E7" s="49" t="s">
        <v>22</v>
      </c>
    </row>
    <row r="8" spans="1:5" ht="93" customHeight="1" x14ac:dyDescent="0.25">
      <c r="A8" s="5" t="s">
        <v>50</v>
      </c>
      <c r="B8" s="19">
        <v>45658</v>
      </c>
      <c r="C8" s="24" t="s">
        <v>90</v>
      </c>
      <c r="D8" s="21" t="s">
        <v>38</v>
      </c>
      <c r="E8" s="17" t="s">
        <v>51</v>
      </c>
    </row>
    <row r="9" spans="1:5" ht="114" customHeight="1" x14ac:dyDescent="0.25">
      <c r="A9" s="5" t="s">
        <v>35</v>
      </c>
      <c r="B9" s="19">
        <v>45930</v>
      </c>
      <c r="C9" s="46" t="s">
        <v>90</v>
      </c>
      <c r="D9" s="22" t="s">
        <v>41</v>
      </c>
      <c r="E9" s="17" t="s">
        <v>51</v>
      </c>
    </row>
    <row r="10" spans="1:5" ht="85.5" customHeight="1" x14ac:dyDescent="0.25">
      <c r="A10" s="5" t="s">
        <v>36</v>
      </c>
      <c r="B10" s="19">
        <v>46006</v>
      </c>
      <c r="C10" s="46" t="s">
        <v>90</v>
      </c>
      <c r="D10" s="21" t="s">
        <v>39</v>
      </c>
      <c r="E10" s="17" t="s">
        <v>51</v>
      </c>
    </row>
    <row r="11" spans="1:5" ht="102.75" customHeight="1" x14ac:dyDescent="0.25">
      <c r="A11" s="5" t="s">
        <v>37</v>
      </c>
      <c r="B11" s="19">
        <v>46022</v>
      </c>
      <c r="C11" s="46" t="s">
        <v>90</v>
      </c>
      <c r="D11" s="22" t="s">
        <v>40</v>
      </c>
      <c r="E11" s="17" t="s">
        <v>51</v>
      </c>
    </row>
    <row r="12" spans="1:5" ht="143.25" customHeight="1" x14ac:dyDescent="0.25">
      <c r="A12" s="15" t="s">
        <v>56</v>
      </c>
      <c r="B12" s="13" t="s">
        <v>22</v>
      </c>
      <c r="C12" s="49" t="s">
        <v>32</v>
      </c>
      <c r="D12" s="49" t="s">
        <v>22</v>
      </c>
      <c r="E12" s="49" t="s">
        <v>22</v>
      </c>
    </row>
    <row r="13" spans="1:5" ht="87.75" customHeight="1" x14ac:dyDescent="0.25">
      <c r="A13" s="15" t="s">
        <v>52</v>
      </c>
      <c r="B13" s="19">
        <v>45672</v>
      </c>
      <c r="C13" s="26" t="s">
        <v>32</v>
      </c>
      <c r="D13" s="26" t="s">
        <v>49</v>
      </c>
      <c r="E13" s="17" t="s">
        <v>51</v>
      </c>
    </row>
    <row r="14" spans="1:5" ht="63" x14ac:dyDescent="0.25">
      <c r="A14" s="15" t="s">
        <v>53</v>
      </c>
      <c r="B14" s="16">
        <v>45717</v>
      </c>
      <c r="C14" s="13" t="s">
        <v>32</v>
      </c>
      <c r="D14" s="17" t="s">
        <v>33</v>
      </c>
      <c r="E14" s="17" t="s">
        <v>51</v>
      </c>
    </row>
    <row r="15" spans="1:5" ht="94.5" x14ac:dyDescent="0.25">
      <c r="A15" s="18" t="s">
        <v>54</v>
      </c>
      <c r="B15" s="19">
        <v>45717</v>
      </c>
      <c r="C15" s="13" t="s">
        <v>32</v>
      </c>
      <c r="D15" s="13" t="s">
        <v>34</v>
      </c>
      <c r="E15" s="17" t="s">
        <v>51</v>
      </c>
    </row>
    <row r="16" spans="1:5" ht="114.75" customHeight="1" x14ac:dyDescent="0.25">
      <c r="A16" s="25" t="s">
        <v>55</v>
      </c>
      <c r="B16" s="19">
        <v>46016</v>
      </c>
      <c r="C16" s="26" t="s">
        <v>32</v>
      </c>
      <c r="D16" s="26" t="s">
        <v>40</v>
      </c>
      <c r="E16" s="26" t="s">
        <v>51</v>
      </c>
    </row>
    <row r="17" spans="1:5" s="23" customFormat="1" ht="15.75" x14ac:dyDescent="0.25">
      <c r="A17" s="90"/>
      <c r="B17" s="91"/>
      <c r="C17" s="91"/>
      <c r="D17" s="91"/>
      <c r="E17" s="91"/>
    </row>
  </sheetData>
  <mergeCells count="8">
    <mergeCell ref="A1:E1"/>
    <mergeCell ref="A17:E17"/>
    <mergeCell ref="A6:E6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паспорт</vt:lpstr>
      <vt:lpstr>показатели КПМ</vt:lpstr>
      <vt:lpstr>прокси-показатели 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2024-10-31T05:43:01Z</dcterms:modified>
</cp:coreProperties>
</file>