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аспорт" sheetId="1" r:id="rId1"/>
    <sheet name="показатели КПМ" sheetId="2" r:id="rId2"/>
    <sheet name="прокси-показатели " sheetId="3" r:id="rId3"/>
    <sheet name="план достижения показат." sheetId="4" r:id="rId4"/>
    <sheet name="перечень мероприятий(результ.)" sheetId="5" r:id="rId5"/>
    <sheet name="финансовое обеспечение" sheetId="6" r:id="rId6"/>
    <sheet name="план реализации КПМ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6" l="1"/>
  <c r="E19" i="6"/>
  <c r="F19" i="6"/>
  <c r="G19" i="6"/>
  <c r="H19" i="6"/>
  <c r="C19" i="6"/>
  <c r="D20" i="6"/>
  <c r="E20" i="6"/>
  <c r="F20" i="6"/>
  <c r="G20" i="6"/>
  <c r="H20" i="6"/>
  <c r="C20" i="6" l="1"/>
  <c r="D16" i="6"/>
  <c r="E16" i="6"/>
  <c r="F16" i="6"/>
  <c r="G16" i="6"/>
  <c r="H16" i="6"/>
  <c r="D17" i="6"/>
  <c r="E17" i="6"/>
  <c r="F17" i="6"/>
  <c r="G17" i="6"/>
  <c r="H17" i="6"/>
  <c r="C16" i="6"/>
  <c r="C17" i="6"/>
  <c r="D13" i="6"/>
  <c r="E13" i="6"/>
  <c r="F13" i="6"/>
  <c r="G13" i="6"/>
  <c r="H13" i="6"/>
  <c r="D14" i="6"/>
  <c r="E14" i="6"/>
  <c r="F14" i="6"/>
  <c r="G14" i="6"/>
  <c r="H14" i="6"/>
  <c r="C13" i="6"/>
  <c r="C14" i="6"/>
  <c r="D10" i="6"/>
  <c r="E10" i="6"/>
  <c r="F10" i="6"/>
  <c r="G10" i="6"/>
  <c r="H10" i="6"/>
  <c r="C10" i="6"/>
  <c r="D11" i="6"/>
  <c r="E11" i="6"/>
  <c r="F11" i="6"/>
  <c r="G11" i="6"/>
  <c r="H11" i="6"/>
  <c r="C11" i="6"/>
  <c r="D6" i="6"/>
  <c r="E6" i="6"/>
  <c r="F6" i="6"/>
  <c r="G6" i="6"/>
  <c r="H6" i="6"/>
  <c r="C6" i="6"/>
  <c r="D7" i="6"/>
  <c r="E7" i="6"/>
  <c r="F7" i="6"/>
  <c r="G7" i="6"/>
  <c r="H7" i="6"/>
  <c r="D8" i="6"/>
  <c r="E8" i="6"/>
  <c r="F8" i="6"/>
  <c r="G8" i="6"/>
  <c r="H8" i="6"/>
  <c r="C8" i="6"/>
  <c r="C7" i="6" s="1"/>
  <c r="D9" i="6"/>
  <c r="E9" i="6"/>
  <c r="F9" i="6"/>
  <c r="G9" i="6"/>
  <c r="H9" i="6"/>
  <c r="C9" i="6"/>
  <c r="F21" i="6" l="1"/>
  <c r="G21" i="6" s="1"/>
  <c r="H21" i="6" s="1"/>
  <c r="F18" i="6"/>
  <c r="G18" i="6" s="1"/>
  <c r="H18" i="6" s="1"/>
  <c r="F15" i="6"/>
  <c r="G15" i="6" s="1"/>
  <c r="H15" i="6" s="1"/>
  <c r="F12" i="6"/>
  <c r="G12" i="6" s="1"/>
  <c r="H12" i="6" s="1"/>
  <c r="I8" i="6" l="1"/>
  <c r="I9" i="6"/>
  <c r="I11" i="6" l="1"/>
  <c r="I20" i="6"/>
  <c r="I7" i="6"/>
  <c r="I17" i="6"/>
  <c r="I14" i="6"/>
  <c r="I21" i="6" l="1"/>
  <c r="I19" i="6" l="1"/>
  <c r="I18" i="6" l="1"/>
  <c r="I15" i="6"/>
  <c r="I16" i="6" l="1"/>
  <c r="I13" i="6"/>
  <c r="I12" i="6"/>
  <c r="I10" i="6" l="1"/>
  <c r="I6" i="6"/>
</calcChain>
</file>

<file path=xl/sharedStrings.xml><?xml version="1.0" encoding="utf-8"?>
<sst xmlns="http://schemas.openxmlformats.org/spreadsheetml/2006/main" count="172" uniqueCount="88">
  <si>
    <t>ПАСПОРТ</t>
  </si>
  <si>
    <t>Основные положения</t>
  </si>
  <si>
    <t>Куратор комплекса процессных мероприятий</t>
  </si>
  <si>
    <t>Руководитель комплекса процессных мероприятий, ответственный исполнительной орган</t>
  </si>
  <si>
    <t>№ п/п</t>
  </si>
  <si>
    <t>Наименование мероприятия (результата)</t>
  </si>
  <si>
    <t>Тип мероприятий (результата)</t>
  </si>
  <si>
    <t>Характеристика</t>
  </si>
  <si>
    <t>Единица измерения (по ОКЕИ)</t>
  </si>
  <si>
    <t>Базовое значение</t>
  </si>
  <si>
    <t>значение</t>
  </si>
  <si>
    <t>год</t>
  </si>
  <si>
    <t>5. Финансовое обеспечение комплекса процессных мероприятий</t>
  </si>
  <si>
    <t>Наименование мероприятия (результата)/источник финансового обеспечения</t>
  </si>
  <si>
    <t>Объем финансового обеспечения по годам реализации, тыс. рублей</t>
  </si>
  <si>
    <t>Всего</t>
  </si>
  <si>
    <t>Областной бюджет</t>
  </si>
  <si>
    <t>Местный бюджет</t>
  </si>
  <si>
    <t>Задача, мероприятие (результат)/контрольная точка</t>
  </si>
  <si>
    <t>Дата наступления контрольной точки</t>
  </si>
  <si>
    <t>Ответственный исполнитель (фамилия, имя, отчество, должность, наименование учреждения)</t>
  </si>
  <si>
    <t>Вид подтверждающего документа</t>
  </si>
  <si>
    <t>Значения мероприятия (результата) по годам</t>
  </si>
  <si>
    <t>приобретение товаров, работ, услуг</t>
  </si>
  <si>
    <t>Воронов Александр Евгеньевич</t>
  </si>
  <si>
    <t>годовой отчет</t>
  </si>
  <si>
    <t>Банина Екатерина Владимировна, главный бухгалтер МКУ "БГАЖЦ"</t>
  </si>
  <si>
    <t>Журова Светлана Аркадьевна, и.о. начальника отдела закупок МКУ "БГАЖЦ"</t>
  </si>
  <si>
    <t>Акт выполненных работ</t>
  </si>
  <si>
    <t>Комитет по управлению имуществом муниципального образования города Благовещенска, Богданова Ольга Альбертовна - Председатель комитета по управлению муниципальным имуществом города Благовещенск</t>
  </si>
  <si>
    <t>Связь с государственной (муниципальной) программой</t>
  </si>
  <si>
    <t>Муниципальный бюджет, из них:</t>
  </si>
  <si>
    <t>процент</t>
  </si>
  <si>
    <t>квадратный метр</t>
  </si>
  <si>
    <t>осуществление текущей деятельности</t>
  </si>
  <si>
    <t>Муниципальная программа «Обеспечение доступным и комфортным жильем населения города Благовещенска»</t>
  </si>
  <si>
    <r>
      <t xml:space="preserve">Приложение к приказу </t>
    </r>
    <r>
      <rPr>
        <sz val="11"/>
        <rFont val="Calibri"/>
        <family val="2"/>
        <charset val="204"/>
        <scheme val="minor"/>
      </rPr>
      <t>Комитета</t>
    </r>
    <r>
      <rPr>
        <sz val="11"/>
        <color theme="1"/>
        <rFont val="Calibri"/>
        <family val="2"/>
        <scheme val="minor"/>
      </rPr>
      <t xml:space="preserve"> от __________№_______</t>
    </r>
  </si>
  <si>
    <t>1. Показатели комплекса процессных мероприятий (отсутствуют)</t>
  </si>
  <si>
    <t>2.1. Прокси-показатели комплекса процессных мероприятий (отсутствуют)</t>
  </si>
  <si>
    <t>3. План достижения показателей комплекса процессных мероприятий (отсутствует)</t>
  </si>
  <si>
    <t xml:space="preserve">4. Перечень мероприятий (результатов) комплекса процессных мероприятий </t>
  </si>
  <si>
    <t>Обеспечение деятельности учреждения МУ БГАЖЦ</t>
  </si>
  <si>
    <t>Площадь отремонтированного обслуживаемого жилищного фонда</t>
  </si>
  <si>
    <t>единиц</t>
  </si>
  <si>
    <t>Мероприятие (результат) «Обеспечение деятельности (оказание услуг, выполнение работ) муниципальных учреждений (в жилищной сфере)» 1, всего, в том числе:</t>
  </si>
  <si>
    <t>Мероприятие (результат) «Финансовое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«О жилищных субсидиях гражданам, выезжающим из районов Крайнего Севера и приравненных к ним местностей»» 3, всего, в том числе:</t>
  </si>
  <si>
    <t>6. План реализации комплекса процессных мероприятий в 2025 году</t>
  </si>
  <si>
    <t>на бумажном носителе</t>
  </si>
  <si>
    <t xml:space="preserve">Мероприятие (результат)  «Обеспечение деятельности (оказание услуг, выполнение работ) муниципальных учреждений (в жилищной сфере)» 1
</t>
  </si>
  <si>
    <t>Контрольная точка 1.1.  Закупка включена в план закупок.</t>
  </si>
  <si>
    <t>Контрольная точка 1.2. Сведения о государственном (муниципальном) контракте внесены в реестр контрактов, заключенных заказчиками по результатам закупок.</t>
  </si>
  <si>
    <t>Контрольная точка 1.3.  Произведена приемка поставленных товаров, выполненных работ, оказанных услуг.</t>
  </si>
  <si>
    <t>Контрольная точка 1.4. Произведена оплата товаров, выполненных работ, оказанных услуг по государственному
(муниципальному) контракту.</t>
  </si>
  <si>
    <t>20..10.2025</t>
  </si>
  <si>
    <t>Контрольная точка 1.5. Отчетность предоставлена</t>
  </si>
  <si>
    <t>Мероприятие (результат) «Содержание и ремонт муниципального жилья» 2</t>
  </si>
  <si>
    <t>Контрольная точка 4.1.  Закупка включена в план закупок.</t>
  </si>
  <si>
    <t>Контрольная точка 4.2. Сведения о государственном (муниципальном) контракте внесены в реестр контрактов, заключенных заказчиками по результатам закупок.</t>
  </si>
  <si>
    <t>Контрольная точка 4.3.  Произведена приемка поставленных товаров, выполненных работ, оказанных услуг.</t>
  </si>
  <si>
    <t>Контрольная точка 4.4. Произведена оплата товаров, выполненных работ, оказанных услуг по государственному
(муниципальному) контракту.</t>
  </si>
  <si>
    <t>Контрольная точка 4.5. Отчетность предоставлена</t>
  </si>
  <si>
    <t>Контрольная точка 2.1.  Закупка включена в план закупок.</t>
  </si>
  <si>
    <t>Контрольная точка 2.2. Сведения о государственном (муниципальном) контракте внесены в реестр контрактов, заключенных заказчиками по результатам закупок.</t>
  </si>
  <si>
    <t>Контрольная точка 2.3.  Произведена приемка поставленных товаров, выполненных работ, оказанных услуг.</t>
  </si>
  <si>
    <t>Контрольная точка 2.4. Произведена оплата товаров, выполненных работ, оказанных услуг по государственному
(муниципальному) контракту.</t>
  </si>
  <si>
    <t>Контрольная точка 2.5. Отчетность предоставлена</t>
  </si>
  <si>
    <t>Мероприятие (результат) «Финансовое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«О жилищных субсидиях гражданам, выезжающим из районов Крайнего Севера и приравненных к ним местностей»» 3</t>
  </si>
  <si>
    <t>Контрольная точка 3.1.  Закупка включена в план закупок.</t>
  </si>
  <si>
    <t>Контрольная точка 3.2. Сведения о государственном (муниципальном) контракте внесены в реестр контрактов, заключенных заказчиками по результатам закупок.</t>
  </si>
  <si>
    <t>Контрольная точка 3.3.  Произведена приемка поставленных товаров, выполненных работ, оказанных услуг.</t>
  </si>
  <si>
    <t>Контрольная точка 3.4. Произведена оплата товаров, выполненных работ, оказанных услуг по государственному
(муниципальному) контракту.</t>
  </si>
  <si>
    <t>Контрольная точка 3.5. Отчетность предоставлена</t>
  </si>
  <si>
    <t>Содержание комитета по управлению муниципальным имуществом г.Благовещенска</t>
  </si>
  <si>
    <t xml:space="preserve">Мероприятие (результат) «Обеспечение деятельности (оказание услуг, выполнение работ) муниципальных учреждений (в жилищной сфере)» 1
</t>
  </si>
  <si>
    <t>Меропритие (результат) «Содержание и ремонт муниципального жилья» 2, всего, в том числе:</t>
  </si>
  <si>
    <t>Меропритие (результат) «Содержание и ремонт муниципального жилья» 2</t>
  </si>
  <si>
    <t>Государственная программа "Модернизация жилищно-коммунального комплекса, энергосбережение и повышение энергетической эффективности в Амурской области"</t>
  </si>
  <si>
    <t>комплекса процессных мероприятий «Обеспечение функций исполнительно-распорядительного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учреждений»</t>
  </si>
  <si>
    <t>Комплекс процессных мероприятий «Обеспечение функций исполнительно-распорядительного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учреждений» (всего), в том числе:</t>
  </si>
  <si>
    <t>Меропритяие (результат) «Обеспечение функций исполнительно-распорядительного, контрольного органа муниципального образования  (комитет по управлению муниципальным имуществом г.Благовещенска)» 4, всего, в том числе:</t>
  </si>
  <si>
    <t xml:space="preserve">Мероприятие (результат) «Обеспечение функций исполнительно-распорядительного, контрольного органа муниципального образования  (комитет по управлению муниципальным имуществом г.Благовещенска)» </t>
  </si>
  <si>
    <t>Меропритяие (результат)  «Обеспечение функций исполнительно-распорядительного, контрольного органа муниципального образования  (комитет по управлению муниципальным имуществом г.Благовещенска)» 4</t>
  </si>
  <si>
    <t>Задача КПМ отсутсвует</t>
  </si>
  <si>
    <t>-</t>
  </si>
  <si>
    <t>Информационная система (источник данных)</t>
  </si>
  <si>
    <t>Ачина Ольга Викторовна, руководитель сектора финансово-экономического отдела КУМИ</t>
  </si>
  <si>
    <t>Левицкая Наталья Борисовна, заместитель председателя Комитета – начальник отдела бухгалтерского учета и отчетности КУМИ</t>
  </si>
  <si>
    <t>Задача КПМ 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</si>
</sst>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15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6" fillId="0" borderId="0" xfId="0" applyFont="1" applyAlignme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workbookViewId="0">
      <selection activeCell="A27" sqref="A27"/>
    </sheetView>
  </sheetViews>
  <sheetFormatPr defaultRowHeight="15.75" x14ac:dyDescent="0.25"/>
  <cols>
    <col min="1" max="1" width="37.140625" style="5" customWidth="1"/>
    <col min="2" max="2" width="89.140625" style="5" customWidth="1"/>
    <col min="3" max="16384" width="9.140625" style="5"/>
  </cols>
  <sheetData>
    <row r="1" spans="1:2" s="9" customFormat="1" x14ac:dyDescent="0.25">
      <c r="A1" s="8"/>
      <c r="B1" t="s">
        <v>36</v>
      </c>
    </row>
    <row r="2" spans="1:2" s="9" customFormat="1" x14ac:dyDescent="0.25">
      <c r="A2" s="8"/>
    </row>
    <row r="3" spans="1:2" s="9" customFormat="1" x14ac:dyDescent="0.25">
      <c r="A3" s="8"/>
    </row>
    <row r="4" spans="1:2" s="9" customFormat="1" x14ac:dyDescent="0.25">
      <c r="A4" s="8"/>
    </row>
    <row r="5" spans="1:2" s="9" customFormat="1" x14ac:dyDescent="0.25">
      <c r="A5" s="8"/>
    </row>
    <row r="6" spans="1:2" s="9" customFormat="1" x14ac:dyDescent="0.25">
      <c r="A6" s="8"/>
    </row>
    <row r="7" spans="1:2" x14ac:dyDescent="0.25">
      <c r="A7" s="7"/>
    </row>
    <row r="8" spans="1:2" x14ac:dyDescent="0.25">
      <c r="A8" s="7"/>
    </row>
    <row r="9" spans="1:2" x14ac:dyDescent="0.25">
      <c r="A9" s="32" t="s">
        <v>0</v>
      </c>
      <c r="B9" s="33"/>
    </row>
    <row r="10" spans="1:2" ht="48.75" customHeight="1" x14ac:dyDescent="0.25">
      <c r="A10" s="34" t="s">
        <v>77</v>
      </c>
      <c r="B10" s="35"/>
    </row>
    <row r="11" spans="1:2" x14ac:dyDescent="0.25">
      <c r="A11" s="1"/>
    </row>
    <row r="12" spans="1:2" x14ac:dyDescent="0.25">
      <c r="A12" s="36" t="s">
        <v>1</v>
      </c>
      <c r="B12" s="37"/>
    </row>
    <row r="13" spans="1:2" x14ac:dyDescent="0.25">
      <c r="A13" s="1"/>
    </row>
    <row r="14" spans="1:2" ht="30" customHeight="1" x14ac:dyDescent="0.25">
      <c r="A14" s="3" t="s">
        <v>2</v>
      </c>
      <c r="B14" s="21" t="s">
        <v>24</v>
      </c>
    </row>
    <row r="15" spans="1:2" ht="54" customHeight="1" x14ac:dyDescent="0.25">
      <c r="A15" s="3" t="s">
        <v>3</v>
      </c>
      <c r="B15" s="18" t="s">
        <v>29</v>
      </c>
    </row>
    <row r="16" spans="1:2" ht="43.5" customHeight="1" x14ac:dyDescent="0.25">
      <c r="A16" s="38" t="s">
        <v>30</v>
      </c>
      <c r="B16" s="22" t="s">
        <v>35</v>
      </c>
    </row>
    <row r="17" spans="1:2" ht="36" customHeight="1" x14ac:dyDescent="0.25">
      <c r="A17" s="39"/>
      <c r="B17" s="22" t="s">
        <v>76</v>
      </c>
    </row>
  </sheetData>
  <mergeCells count="4">
    <mergeCell ref="A9:B9"/>
    <mergeCell ref="A10:B10"/>
    <mergeCell ref="A12:B12"/>
    <mergeCell ref="A16:A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"/>
  <sheetViews>
    <sheetView workbookViewId="0">
      <selection activeCell="M9" sqref="M9"/>
    </sheetView>
  </sheetViews>
  <sheetFormatPr defaultRowHeight="15" x14ac:dyDescent="0.25"/>
  <sheetData>
    <row r="1" spans="1:21" ht="45.75" customHeight="1" x14ac:dyDescent="0.25">
      <c r="A1" s="40" t="s">
        <v>37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</row>
  </sheetData>
  <mergeCells count="1">
    <mergeCell ref="A1:U1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C3"/>
  <sheetViews>
    <sheetView workbookViewId="0">
      <selection activeCell="C15" sqref="C15"/>
    </sheetView>
  </sheetViews>
  <sheetFormatPr defaultRowHeight="15" x14ac:dyDescent="0.25"/>
  <cols>
    <col min="2" max="2" width="48.42578125" customWidth="1"/>
    <col min="3" max="3" width="46.85546875" customWidth="1"/>
  </cols>
  <sheetData>
    <row r="2" spans="2:3" ht="39" customHeight="1" x14ac:dyDescent="0.25">
      <c r="B2" s="41" t="s">
        <v>38</v>
      </c>
      <c r="C2" s="41"/>
    </row>
    <row r="3" spans="2:3" ht="51" customHeight="1" x14ac:dyDescent="0.25">
      <c r="B3" s="41"/>
      <c r="C3" s="42"/>
    </row>
  </sheetData>
  <mergeCells count="2">
    <mergeCell ref="B2:C2"/>
    <mergeCell ref="B3:C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"/>
  <sheetViews>
    <sheetView workbookViewId="0">
      <selection activeCell="I30" sqref="I30"/>
    </sheetView>
  </sheetViews>
  <sheetFormatPr defaultRowHeight="15" x14ac:dyDescent="0.25"/>
  <cols>
    <col min="19" max="19" width="2.5703125" customWidth="1"/>
    <col min="20" max="20" width="2.7109375" customWidth="1"/>
    <col min="21" max="21" width="2.42578125" customWidth="1"/>
    <col min="22" max="22" width="3" customWidth="1"/>
  </cols>
  <sheetData>
    <row r="1" spans="1:22" ht="32.25" customHeight="1" x14ac:dyDescent="0.25">
      <c r="A1" s="40" t="s">
        <v>39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</sheetData>
  <mergeCells count="1">
    <mergeCell ref="A1:V1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opLeftCell="A7" zoomScale="80" zoomScaleNormal="80" workbookViewId="0">
      <selection activeCell="E11" sqref="E11"/>
    </sheetView>
  </sheetViews>
  <sheetFormatPr defaultRowHeight="15.75" x14ac:dyDescent="0.25"/>
  <cols>
    <col min="1" max="1" width="7.28515625" style="5" customWidth="1"/>
    <col min="2" max="2" width="35.7109375" style="5" customWidth="1"/>
    <col min="3" max="3" width="16" style="5" customWidth="1"/>
    <col min="4" max="4" width="25" style="5" customWidth="1"/>
    <col min="5" max="5" width="12" style="5" customWidth="1"/>
    <col min="6" max="16384" width="9.140625" style="5"/>
  </cols>
  <sheetData>
    <row r="1" spans="1:13" ht="48" customHeight="1" x14ac:dyDescent="0.25">
      <c r="A1" s="41" t="s">
        <v>40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x14ac:dyDescent="0.25">
      <c r="A2" s="1"/>
    </row>
    <row r="3" spans="1:13" ht="15" customHeight="1" x14ac:dyDescent="0.25">
      <c r="A3" s="46" t="s">
        <v>4</v>
      </c>
      <c r="B3" s="46" t="s">
        <v>5</v>
      </c>
      <c r="C3" s="46" t="s">
        <v>6</v>
      </c>
      <c r="D3" s="46" t="s">
        <v>7</v>
      </c>
      <c r="E3" s="46" t="s">
        <v>8</v>
      </c>
      <c r="F3" s="46" t="s">
        <v>9</v>
      </c>
      <c r="G3" s="46"/>
      <c r="H3" s="46" t="s">
        <v>22</v>
      </c>
      <c r="I3" s="46"/>
      <c r="J3" s="46"/>
      <c r="K3" s="46"/>
      <c r="L3" s="46"/>
      <c r="M3" s="46"/>
    </row>
    <row r="4" spans="1:13" x14ac:dyDescent="0.25">
      <c r="A4" s="46"/>
      <c r="B4" s="46"/>
      <c r="C4" s="46"/>
      <c r="D4" s="46"/>
      <c r="E4" s="46"/>
      <c r="F4" s="46"/>
      <c r="G4" s="46"/>
      <c r="H4" s="47"/>
      <c r="I4" s="47"/>
      <c r="J4" s="47"/>
      <c r="K4" s="47"/>
      <c r="L4" s="47"/>
      <c r="M4" s="47"/>
    </row>
    <row r="5" spans="1:13" ht="65.25" customHeight="1" x14ac:dyDescent="0.25">
      <c r="A5" s="46"/>
      <c r="B5" s="46"/>
      <c r="C5" s="46"/>
      <c r="D5" s="46"/>
      <c r="E5" s="46"/>
      <c r="F5" s="10" t="s">
        <v>10</v>
      </c>
      <c r="G5" s="10" t="s">
        <v>11</v>
      </c>
      <c r="H5" s="10">
        <v>2025</v>
      </c>
      <c r="I5" s="10">
        <v>2026</v>
      </c>
      <c r="J5" s="10">
        <v>2027</v>
      </c>
      <c r="K5" s="10">
        <v>2028</v>
      </c>
      <c r="L5" s="10">
        <v>2029</v>
      </c>
      <c r="M5" s="10">
        <v>2030</v>
      </c>
    </row>
    <row r="6" spans="1:13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</row>
    <row r="7" spans="1:13" ht="15.75" customHeight="1" x14ac:dyDescent="0.25">
      <c r="A7" s="43" t="s">
        <v>82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8" spans="1:13" ht="110.25" x14ac:dyDescent="0.25">
      <c r="A8" s="10">
        <v>1</v>
      </c>
      <c r="B8" s="3" t="s">
        <v>73</v>
      </c>
      <c r="C8" s="17" t="s">
        <v>34</v>
      </c>
      <c r="D8" s="4" t="s">
        <v>41</v>
      </c>
      <c r="E8" s="6" t="s">
        <v>43</v>
      </c>
      <c r="F8" s="6">
        <v>1</v>
      </c>
      <c r="G8" s="6">
        <v>2023</v>
      </c>
      <c r="H8" s="6">
        <v>1</v>
      </c>
      <c r="I8" s="6">
        <v>1</v>
      </c>
      <c r="J8" s="6">
        <v>1</v>
      </c>
      <c r="K8" s="6">
        <v>1</v>
      </c>
      <c r="L8" s="6">
        <v>1</v>
      </c>
      <c r="M8" s="6">
        <v>1</v>
      </c>
    </row>
    <row r="9" spans="1:13" ht="78" customHeight="1" x14ac:dyDescent="0.25">
      <c r="A9" s="6">
        <v>2</v>
      </c>
      <c r="B9" s="3" t="s">
        <v>75</v>
      </c>
      <c r="C9" s="17" t="s">
        <v>23</v>
      </c>
      <c r="D9" s="26" t="s">
        <v>42</v>
      </c>
      <c r="E9" s="19" t="s">
        <v>33</v>
      </c>
      <c r="F9" s="6">
        <v>385.8</v>
      </c>
      <c r="G9" s="6">
        <v>2023</v>
      </c>
      <c r="H9" s="20">
        <v>69</v>
      </c>
      <c r="I9" s="20">
        <v>43</v>
      </c>
      <c r="J9" s="20">
        <v>43</v>
      </c>
      <c r="K9" s="20">
        <v>43</v>
      </c>
      <c r="L9" s="20">
        <v>43</v>
      </c>
      <c r="M9" s="20">
        <v>43</v>
      </c>
    </row>
    <row r="10" spans="1:13" ht="272.25" customHeight="1" x14ac:dyDescent="0.25">
      <c r="A10" s="10">
        <v>3</v>
      </c>
      <c r="B10" s="3" t="s">
        <v>66</v>
      </c>
      <c r="C10" s="17" t="s">
        <v>34</v>
      </c>
      <c r="D10" s="24" t="s">
        <v>41</v>
      </c>
      <c r="E10" s="6" t="s">
        <v>32</v>
      </c>
      <c r="F10" s="6">
        <v>100</v>
      </c>
      <c r="G10" s="6">
        <v>2023</v>
      </c>
      <c r="H10" s="6">
        <v>100</v>
      </c>
      <c r="I10" s="6">
        <v>100</v>
      </c>
      <c r="J10" s="6">
        <v>100</v>
      </c>
      <c r="K10" s="6">
        <v>100</v>
      </c>
      <c r="L10" s="6">
        <v>100</v>
      </c>
      <c r="M10" s="6">
        <v>100</v>
      </c>
    </row>
    <row r="11" spans="1:13" ht="129" customHeight="1" x14ac:dyDescent="0.25">
      <c r="A11" s="10">
        <v>4</v>
      </c>
      <c r="B11" s="15" t="s">
        <v>80</v>
      </c>
      <c r="C11" s="25" t="s">
        <v>34</v>
      </c>
      <c r="D11" s="28" t="s">
        <v>72</v>
      </c>
      <c r="E11" s="6" t="s">
        <v>43</v>
      </c>
      <c r="F11" s="6">
        <v>1</v>
      </c>
      <c r="G11" s="6">
        <v>2023</v>
      </c>
      <c r="H11" s="6">
        <v>1</v>
      </c>
      <c r="I11" s="6">
        <v>1</v>
      </c>
      <c r="J11" s="6">
        <v>1</v>
      </c>
      <c r="K11" s="6">
        <v>1</v>
      </c>
      <c r="L11" s="6">
        <v>1</v>
      </c>
      <c r="M11" s="6">
        <v>1</v>
      </c>
    </row>
  </sheetData>
  <mergeCells count="9">
    <mergeCell ref="A7:M7"/>
    <mergeCell ref="A1:M1"/>
    <mergeCell ref="E3:E5"/>
    <mergeCell ref="F3:G4"/>
    <mergeCell ref="H3:M4"/>
    <mergeCell ref="A3:A5"/>
    <mergeCell ref="B3:B5"/>
    <mergeCell ref="C3:C5"/>
    <mergeCell ref="D3:D5"/>
  </mergeCells>
  <pageMargins left="0.7" right="0.7" top="0.75" bottom="0.75" header="0.3" footer="0.3"/>
  <pageSetup paperSize="9" scale="7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1"/>
  <sheetViews>
    <sheetView workbookViewId="0">
      <selection activeCell="B23" sqref="B23"/>
    </sheetView>
  </sheetViews>
  <sheetFormatPr defaultRowHeight="15" x14ac:dyDescent="0.25"/>
  <cols>
    <col min="1" max="1" width="3.42578125" style="12" customWidth="1"/>
    <col min="2" max="2" width="63.28515625" style="12" customWidth="1"/>
    <col min="3" max="3" width="10.85546875" style="12" customWidth="1"/>
    <col min="4" max="4" width="10.140625" style="12" customWidth="1"/>
    <col min="5" max="5" width="11.140625" style="12" customWidth="1"/>
    <col min="6" max="6" width="10" style="12" bestFit="1" customWidth="1"/>
    <col min="7" max="7" width="11" style="12" customWidth="1"/>
    <col min="8" max="8" width="10.85546875" style="12" customWidth="1"/>
    <col min="9" max="9" width="10" style="12" bestFit="1" customWidth="1"/>
    <col min="10" max="16384" width="9.140625" style="12"/>
  </cols>
  <sheetData>
    <row r="1" spans="2:9" ht="15.75" x14ac:dyDescent="0.25">
      <c r="B1" s="48" t="s">
        <v>12</v>
      </c>
      <c r="C1" s="49"/>
    </row>
    <row r="2" spans="2:9" ht="15.75" x14ac:dyDescent="0.25">
      <c r="B2" s="13"/>
    </row>
    <row r="3" spans="2:9" ht="35.25" customHeight="1" x14ac:dyDescent="0.25">
      <c r="B3" s="50" t="s">
        <v>13</v>
      </c>
      <c r="C3" s="50" t="s">
        <v>14</v>
      </c>
      <c r="D3" s="50"/>
      <c r="E3" s="50"/>
      <c r="F3" s="50"/>
      <c r="G3" s="50"/>
      <c r="H3" s="50"/>
      <c r="I3" s="51"/>
    </row>
    <row r="4" spans="2:9" ht="15.75" x14ac:dyDescent="0.25">
      <c r="B4" s="50"/>
      <c r="C4" s="14">
        <v>2025</v>
      </c>
      <c r="D4" s="14">
        <v>2026</v>
      </c>
      <c r="E4" s="14">
        <v>2027</v>
      </c>
      <c r="F4" s="14">
        <v>2028</v>
      </c>
      <c r="G4" s="14">
        <v>2029</v>
      </c>
      <c r="H4" s="14">
        <v>2030</v>
      </c>
      <c r="I4" s="14" t="s">
        <v>15</v>
      </c>
    </row>
    <row r="5" spans="2:9" ht="15.75" x14ac:dyDescent="0.25">
      <c r="B5" s="14">
        <v>1</v>
      </c>
      <c r="C5" s="14">
        <v>2</v>
      </c>
      <c r="D5" s="14">
        <v>3</v>
      </c>
      <c r="E5" s="14">
        <v>4</v>
      </c>
      <c r="F5" s="14">
        <v>5</v>
      </c>
      <c r="G5" s="14">
        <v>6</v>
      </c>
      <c r="H5" s="14">
        <v>7</v>
      </c>
      <c r="I5" s="14">
        <v>14</v>
      </c>
    </row>
    <row r="6" spans="2:9" ht="84.75" customHeight="1" x14ac:dyDescent="0.25">
      <c r="B6" s="15" t="s">
        <v>78</v>
      </c>
      <c r="C6" s="23">
        <f>C8+C9</f>
        <v>98135.7</v>
      </c>
      <c r="D6" s="23">
        <f t="shared" ref="D6:H6" si="0">D8+D9</f>
        <v>100315.7</v>
      </c>
      <c r="E6" s="23">
        <f t="shared" si="0"/>
        <v>101824.90000000001</v>
      </c>
      <c r="F6" s="23">
        <f t="shared" si="0"/>
        <v>105897.89600000001</v>
      </c>
      <c r="G6" s="23">
        <f t="shared" si="0"/>
        <v>110133.81184000001</v>
      </c>
      <c r="H6" s="23">
        <f t="shared" si="0"/>
        <v>114539.16431360001</v>
      </c>
      <c r="I6" s="23">
        <f>C6+D6+E6+F6+G6+H6</f>
        <v>630847.17215360003</v>
      </c>
    </row>
    <row r="7" spans="2:9" ht="21" customHeight="1" x14ac:dyDescent="0.25">
      <c r="B7" s="15" t="s">
        <v>31</v>
      </c>
      <c r="C7" s="23">
        <f>+C8+C9</f>
        <v>98135.7</v>
      </c>
      <c r="D7" s="23">
        <f t="shared" ref="D7:H7" si="1">+D8+D9</f>
        <v>100315.7</v>
      </c>
      <c r="E7" s="23">
        <f t="shared" si="1"/>
        <v>101824.90000000001</v>
      </c>
      <c r="F7" s="23">
        <f t="shared" si="1"/>
        <v>105897.89600000001</v>
      </c>
      <c r="G7" s="23">
        <f t="shared" si="1"/>
        <v>110133.81184000001</v>
      </c>
      <c r="H7" s="23">
        <f t="shared" si="1"/>
        <v>114539.16431360001</v>
      </c>
      <c r="I7" s="23">
        <f t="shared" ref="I7:I9" si="2">C7+D7+E7+F7+G7+H7</f>
        <v>630847.17215360003</v>
      </c>
    </row>
    <row r="8" spans="2:9" ht="15.75" x14ac:dyDescent="0.25">
      <c r="B8" s="15" t="s">
        <v>16</v>
      </c>
      <c r="C8" s="23">
        <f>C18</f>
        <v>1.8</v>
      </c>
      <c r="D8" s="23">
        <f t="shared" ref="D8:H8" si="3">D18</f>
        <v>1.8</v>
      </c>
      <c r="E8" s="23">
        <f t="shared" si="3"/>
        <v>1.8</v>
      </c>
      <c r="F8" s="23">
        <f t="shared" si="3"/>
        <v>1.8720000000000001</v>
      </c>
      <c r="G8" s="23">
        <f t="shared" si="3"/>
        <v>1.9468800000000002</v>
      </c>
      <c r="H8" s="23">
        <f t="shared" si="3"/>
        <v>2.0247552000000004</v>
      </c>
      <c r="I8" s="23">
        <f t="shared" si="2"/>
        <v>11.2436352</v>
      </c>
    </row>
    <row r="9" spans="2:9" ht="15.75" x14ac:dyDescent="0.25">
      <c r="B9" s="15" t="s">
        <v>17</v>
      </c>
      <c r="C9" s="23">
        <f>C12+C15+C21</f>
        <v>98133.9</v>
      </c>
      <c r="D9" s="23">
        <f t="shared" ref="D9:H9" si="4">D12+D15+D21</f>
        <v>100313.9</v>
      </c>
      <c r="E9" s="23">
        <f t="shared" si="4"/>
        <v>101823.1</v>
      </c>
      <c r="F9" s="23">
        <f t="shared" si="4"/>
        <v>105896.024</v>
      </c>
      <c r="G9" s="23">
        <f t="shared" si="4"/>
        <v>110131.86496000001</v>
      </c>
      <c r="H9" s="23">
        <f t="shared" si="4"/>
        <v>114537.13955840001</v>
      </c>
      <c r="I9" s="23">
        <f t="shared" si="2"/>
        <v>630835.92851840006</v>
      </c>
    </row>
    <row r="10" spans="2:9" ht="47.25" x14ac:dyDescent="0.25">
      <c r="B10" s="27" t="s">
        <v>44</v>
      </c>
      <c r="C10" s="23">
        <f>C12</f>
        <v>38015.300000000003</v>
      </c>
      <c r="D10" s="23">
        <f t="shared" ref="D10:H10" si="5">D12</f>
        <v>39483.1</v>
      </c>
      <c r="E10" s="23">
        <f t="shared" si="5"/>
        <v>40992.300000000003</v>
      </c>
      <c r="F10" s="23">
        <f t="shared" si="5"/>
        <v>42631.992000000006</v>
      </c>
      <c r="G10" s="23">
        <f t="shared" si="5"/>
        <v>44337.271680000005</v>
      </c>
      <c r="H10" s="23">
        <f t="shared" si="5"/>
        <v>46110.762547200007</v>
      </c>
      <c r="I10" s="23">
        <f>C10+D10+E10+F10+G10+H10</f>
        <v>251570.72622720001</v>
      </c>
    </row>
    <row r="11" spans="2:9" ht="15.75" x14ac:dyDescent="0.25">
      <c r="B11" s="15" t="s">
        <v>31</v>
      </c>
      <c r="C11" s="23">
        <f>C12</f>
        <v>38015.300000000003</v>
      </c>
      <c r="D11" s="23">
        <f t="shared" ref="D11:H11" si="6">D12</f>
        <v>39483.1</v>
      </c>
      <c r="E11" s="23">
        <f t="shared" si="6"/>
        <v>40992.300000000003</v>
      </c>
      <c r="F11" s="23">
        <f t="shared" si="6"/>
        <v>42631.992000000006</v>
      </c>
      <c r="G11" s="23">
        <f t="shared" si="6"/>
        <v>44337.271680000005</v>
      </c>
      <c r="H11" s="23">
        <f t="shared" si="6"/>
        <v>46110.762547200007</v>
      </c>
      <c r="I11" s="23">
        <f>C11+D11+E11+F11+G11+H11</f>
        <v>251570.72622720001</v>
      </c>
    </row>
    <row r="12" spans="2:9" ht="15.75" x14ac:dyDescent="0.25">
      <c r="B12" s="15" t="s">
        <v>17</v>
      </c>
      <c r="C12" s="23">
        <v>38015.300000000003</v>
      </c>
      <c r="D12" s="23">
        <v>39483.1</v>
      </c>
      <c r="E12" s="23">
        <v>40992.300000000003</v>
      </c>
      <c r="F12" s="23">
        <f>E12*104%</f>
        <v>42631.992000000006</v>
      </c>
      <c r="G12" s="23">
        <f t="shared" ref="G12:H12" si="7">F12*104%</f>
        <v>44337.271680000005</v>
      </c>
      <c r="H12" s="23">
        <f t="shared" si="7"/>
        <v>46110.762547200007</v>
      </c>
      <c r="I12" s="23">
        <f t="shared" ref="I12" si="8">C12+D12+E12+F12+G12+H12</f>
        <v>251570.72622720001</v>
      </c>
    </row>
    <row r="13" spans="2:9" ht="31.5" x14ac:dyDescent="0.25">
      <c r="B13" s="16" t="s">
        <v>74</v>
      </c>
      <c r="C13" s="23">
        <f>C15</f>
        <v>1935.5</v>
      </c>
      <c r="D13" s="23">
        <f t="shared" ref="D13:H13" si="9">D15</f>
        <v>1024.8</v>
      </c>
      <c r="E13" s="23">
        <f t="shared" si="9"/>
        <v>1024.8</v>
      </c>
      <c r="F13" s="23">
        <f t="shared" si="9"/>
        <v>1065.7919999999999</v>
      </c>
      <c r="G13" s="23">
        <f t="shared" si="9"/>
        <v>1108.4236799999999</v>
      </c>
      <c r="H13" s="23">
        <f t="shared" si="9"/>
        <v>1152.7606271999998</v>
      </c>
      <c r="I13" s="23">
        <f>C13+D13+E13+F13+G13+H13</f>
        <v>7312.0763071999991</v>
      </c>
    </row>
    <row r="14" spans="2:9" ht="15.75" x14ac:dyDescent="0.25">
      <c r="B14" s="15" t="s">
        <v>31</v>
      </c>
      <c r="C14" s="23">
        <f>C15</f>
        <v>1935.5</v>
      </c>
      <c r="D14" s="23">
        <f t="shared" ref="D14:H14" si="10">D15</f>
        <v>1024.8</v>
      </c>
      <c r="E14" s="23">
        <f t="shared" si="10"/>
        <v>1024.8</v>
      </c>
      <c r="F14" s="23">
        <f t="shared" si="10"/>
        <v>1065.7919999999999</v>
      </c>
      <c r="G14" s="23">
        <f t="shared" si="10"/>
        <v>1108.4236799999999</v>
      </c>
      <c r="H14" s="23">
        <f t="shared" si="10"/>
        <v>1152.7606271999998</v>
      </c>
      <c r="I14" s="23">
        <f>C14+D14+E14+F14+G14+H14</f>
        <v>7312.0763071999991</v>
      </c>
    </row>
    <row r="15" spans="2:9" ht="15.75" x14ac:dyDescent="0.25">
      <c r="B15" s="15" t="s">
        <v>17</v>
      </c>
      <c r="C15" s="23">
        <v>1935.5</v>
      </c>
      <c r="D15" s="23">
        <v>1024.8</v>
      </c>
      <c r="E15" s="23">
        <v>1024.8</v>
      </c>
      <c r="F15" s="23">
        <f>E15*104%</f>
        <v>1065.7919999999999</v>
      </c>
      <c r="G15" s="23">
        <f t="shared" ref="G15:H15" si="11">F15*104%</f>
        <v>1108.4236799999999</v>
      </c>
      <c r="H15" s="23">
        <f t="shared" si="11"/>
        <v>1152.7606271999998</v>
      </c>
      <c r="I15" s="23">
        <f t="shared" ref="I15" si="12">C15+D15+E15+F15+G15+H15</f>
        <v>7312.0763071999991</v>
      </c>
    </row>
    <row r="16" spans="2:9" ht="141.75" x14ac:dyDescent="0.25">
      <c r="B16" s="16" t="s">
        <v>45</v>
      </c>
      <c r="C16" s="23">
        <f>C18</f>
        <v>1.8</v>
      </c>
      <c r="D16" s="23">
        <f t="shared" ref="D16:H16" si="13">D18</f>
        <v>1.8</v>
      </c>
      <c r="E16" s="23">
        <f t="shared" si="13"/>
        <v>1.8</v>
      </c>
      <c r="F16" s="23">
        <f t="shared" si="13"/>
        <v>1.8720000000000001</v>
      </c>
      <c r="G16" s="23">
        <f t="shared" si="13"/>
        <v>1.9468800000000002</v>
      </c>
      <c r="H16" s="23">
        <f t="shared" si="13"/>
        <v>2.0247552000000004</v>
      </c>
      <c r="I16" s="23">
        <f>C16+D16+E16+F16+G16+H16</f>
        <v>11.2436352</v>
      </c>
    </row>
    <row r="17" spans="2:9" ht="15.75" x14ac:dyDescent="0.25">
      <c r="B17" s="15" t="s">
        <v>31</v>
      </c>
      <c r="C17" s="23">
        <f>C18</f>
        <v>1.8</v>
      </c>
      <c r="D17" s="23">
        <f t="shared" ref="D17:H17" si="14">D18</f>
        <v>1.8</v>
      </c>
      <c r="E17" s="23">
        <f t="shared" si="14"/>
        <v>1.8</v>
      </c>
      <c r="F17" s="23">
        <f t="shared" si="14"/>
        <v>1.8720000000000001</v>
      </c>
      <c r="G17" s="23">
        <f t="shared" si="14"/>
        <v>1.9468800000000002</v>
      </c>
      <c r="H17" s="23">
        <f t="shared" si="14"/>
        <v>2.0247552000000004</v>
      </c>
      <c r="I17" s="23">
        <f>C17+D17+E17+F17+G17+H17</f>
        <v>11.2436352</v>
      </c>
    </row>
    <row r="18" spans="2:9" ht="15.75" x14ac:dyDescent="0.25">
      <c r="B18" s="15" t="s">
        <v>16</v>
      </c>
      <c r="C18" s="23">
        <v>1.8</v>
      </c>
      <c r="D18" s="23">
        <v>1.8</v>
      </c>
      <c r="E18" s="23">
        <v>1.8</v>
      </c>
      <c r="F18" s="23">
        <f>E18*104%</f>
        <v>1.8720000000000001</v>
      </c>
      <c r="G18" s="23">
        <f t="shared" ref="G18:H18" si="15">F18*104%</f>
        <v>1.9468800000000002</v>
      </c>
      <c r="H18" s="23">
        <f t="shared" si="15"/>
        <v>2.0247552000000004</v>
      </c>
      <c r="I18" s="23">
        <f t="shared" ref="I18" si="16">C18+D18+E18+F18+G18+H18</f>
        <v>11.2436352</v>
      </c>
    </row>
    <row r="19" spans="2:9" ht="84" customHeight="1" x14ac:dyDescent="0.25">
      <c r="B19" s="16" t="s">
        <v>79</v>
      </c>
      <c r="C19" s="23">
        <f>C21</f>
        <v>58183.1</v>
      </c>
      <c r="D19" s="23">
        <f t="shared" ref="D19:H19" si="17">D21</f>
        <v>59806</v>
      </c>
      <c r="E19" s="23">
        <f t="shared" si="17"/>
        <v>59806</v>
      </c>
      <c r="F19" s="23">
        <f t="shared" si="17"/>
        <v>62198.240000000005</v>
      </c>
      <c r="G19" s="23">
        <f t="shared" si="17"/>
        <v>64686.169600000008</v>
      </c>
      <c r="H19" s="23">
        <f t="shared" si="17"/>
        <v>67273.616384000008</v>
      </c>
      <c r="I19" s="23">
        <f>C19+D19+E19+F19+G19+H19</f>
        <v>371953.12598400004</v>
      </c>
    </row>
    <row r="20" spans="2:9" ht="15.75" x14ac:dyDescent="0.25">
      <c r="B20" s="15" t="s">
        <v>31</v>
      </c>
      <c r="C20" s="23">
        <f>C21</f>
        <v>58183.1</v>
      </c>
      <c r="D20" s="23">
        <f t="shared" ref="D20:H20" si="18">D21</f>
        <v>59806</v>
      </c>
      <c r="E20" s="23">
        <f t="shared" si="18"/>
        <v>59806</v>
      </c>
      <c r="F20" s="23">
        <f t="shared" si="18"/>
        <v>62198.240000000005</v>
      </c>
      <c r="G20" s="23">
        <f t="shared" si="18"/>
        <v>64686.169600000008</v>
      </c>
      <c r="H20" s="23">
        <f t="shared" si="18"/>
        <v>67273.616384000008</v>
      </c>
      <c r="I20" s="23">
        <f>C20+D20+E20+F20+G20+H20</f>
        <v>371953.12598400004</v>
      </c>
    </row>
    <row r="21" spans="2:9" ht="15.75" x14ac:dyDescent="0.25">
      <c r="B21" s="15" t="s">
        <v>17</v>
      </c>
      <c r="C21" s="23">
        <v>58183.1</v>
      </c>
      <c r="D21" s="23">
        <v>59806</v>
      </c>
      <c r="E21" s="23">
        <v>59806</v>
      </c>
      <c r="F21" s="23">
        <f>E21*104%</f>
        <v>62198.240000000005</v>
      </c>
      <c r="G21" s="23">
        <f t="shared" ref="G21:H21" si="19">F21*104%</f>
        <v>64686.169600000008</v>
      </c>
      <c r="H21" s="23">
        <f t="shared" si="19"/>
        <v>67273.616384000008</v>
      </c>
      <c r="I21" s="23">
        <f t="shared" ref="I21" si="20">C21+D21+E21+F21+G21+H21</f>
        <v>371953.12598400004</v>
      </c>
    </row>
  </sheetData>
  <mergeCells count="3">
    <mergeCell ref="B1:C1"/>
    <mergeCell ref="B3:B4"/>
    <mergeCell ref="C3:I3"/>
  </mergeCells>
  <pageMargins left="0.7" right="0.7" top="0.75" bottom="0.75" header="0.3" footer="0.3"/>
  <pageSetup paperSize="9" scale="9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workbookViewId="0">
      <selection activeCell="A9" sqref="A9"/>
    </sheetView>
  </sheetViews>
  <sheetFormatPr defaultRowHeight="15" x14ac:dyDescent="0.25"/>
  <cols>
    <col min="1" max="1" width="46.28515625" customWidth="1"/>
    <col min="2" max="2" width="26.140625" customWidth="1"/>
    <col min="3" max="3" width="21.85546875" customWidth="1"/>
    <col min="4" max="4" width="35.42578125" customWidth="1"/>
    <col min="5" max="5" width="38.7109375" customWidth="1"/>
  </cols>
  <sheetData>
    <row r="1" spans="1:5" ht="15.75" x14ac:dyDescent="0.25">
      <c r="A1" s="32" t="s">
        <v>46</v>
      </c>
      <c r="B1" s="52"/>
      <c r="C1" s="52"/>
      <c r="D1" s="52"/>
      <c r="E1" s="52"/>
    </row>
    <row r="2" spans="1:5" x14ac:dyDescent="0.25">
      <c r="A2" s="2"/>
    </row>
    <row r="3" spans="1:5" x14ac:dyDescent="0.25">
      <c r="A3" s="54" t="s">
        <v>18</v>
      </c>
      <c r="B3" s="54" t="s">
        <v>19</v>
      </c>
      <c r="C3" s="54" t="s">
        <v>20</v>
      </c>
      <c r="D3" s="54" t="s">
        <v>21</v>
      </c>
      <c r="E3" s="55" t="s">
        <v>84</v>
      </c>
    </row>
    <row r="4" spans="1:5" x14ac:dyDescent="0.25">
      <c r="A4" s="54"/>
      <c r="B4" s="54"/>
      <c r="C4" s="54"/>
      <c r="D4" s="54"/>
      <c r="E4" s="56"/>
    </row>
    <row r="5" spans="1:5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</row>
    <row r="6" spans="1:5" ht="15.75" x14ac:dyDescent="0.25">
      <c r="A6" s="53" t="s">
        <v>87</v>
      </c>
      <c r="B6" s="53"/>
      <c r="C6" s="53"/>
      <c r="D6" s="53"/>
      <c r="E6" s="53"/>
    </row>
    <row r="7" spans="1:5" ht="78.75" x14ac:dyDescent="0.25">
      <c r="A7" s="15" t="s">
        <v>48</v>
      </c>
      <c r="B7" s="29" t="s">
        <v>83</v>
      </c>
      <c r="C7" s="28" t="s">
        <v>27</v>
      </c>
      <c r="D7" s="29" t="s">
        <v>83</v>
      </c>
      <c r="E7" s="29" t="s">
        <v>83</v>
      </c>
    </row>
    <row r="8" spans="1:5" ht="78.75" x14ac:dyDescent="0.25">
      <c r="A8" s="30" t="s">
        <v>49</v>
      </c>
      <c r="B8" s="29">
        <v>45767</v>
      </c>
      <c r="C8" s="28" t="s">
        <v>27</v>
      </c>
      <c r="D8" s="28" t="s">
        <v>28</v>
      </c>
      <c r="E8" s="28" t="s">
        <v>47</v>
      </c>
    </row>
    <row r="9" spans="1:5" ht="78.75" x14ac:dyDescent="0.25">
      <c r="A9" s="30" t="s">
        <v>50</v>
      </c>
      <c r="B9" s="29">
        <v>45858</v>
      </c>
      <c r="C9" s="28" t="s">
        <v>27</v>
      </c>
      <c r="D9" s="28" t="s">
        <v>28</v>
      </c>
      <c r="E9" s="28" t="s">
        <v>47</v>
      </c>
    </row>
    <row r="10" spans="1:5" ht="78.75" x14ac:dyDescent="0.25">
      <c r="A10" s="30" t="s">
        <v>51</v>
      </c>
      <c r="B10" s="29">
        <v>45950</v>
      </c>
      <c r="C10" s="28" t="s">
        <v>27</v>
      </c>
      <c r="D10" s="28" t="s">
        <v>28</v>
      </c>
      <c r="E10" s="28" t="s">
        <v>47</v>
      </c>
    </row>
    <row r="11" spans="1:5" ht="78.75" x14ac:dyDescent="0.25">
      <c r="A11" s="30" t="s">
        <v>52</v>
      </c>
      <c r="B11" s="29" t="s">
        <v>53</v>
      </c>
      <c r="C11" s="28" t="s">
        <v>27</v>
      </c>
      <c r="D11" s="28" t="s">
        <v>28</v>
      </c>
      <c r="E11" s="28" t="s">
        <v>47</v>
      </c>
    </row>
    <row r="12" spans="1:5" ht="63" x14ac:dyDescent="0.25">
      <c r="A12" s="30" t="s">
        <v>54</v>
      </c>
      <c r="B12" s="29">
        <v>46016</v>
      </c>
      <c r="C12" s="28" t="s">
        <v>26</v>
      </c>
      <c r="D12" s="28" t="s">
        <v>25</v>
      </c>
      <c r="E12" s="28" t="s">
        <v>47</v>
      </c>
    </row>
    <row r="13" spans="1:5" ht="108" customHeight="1" x14ac:dyDescent="0.25">
      <c r="A13" s="30" t="s">
        <v>55</v>
      </c>
      <c r="B13" s="29" t="s">
        <v>83</v>
      </c>
      <c r="C13" s="28" t="s">
        <v>27</v>
      </c>
      <c r="D13" s="29" t="s">
        <v>83</v>
      </c>
      <c r="E13" s="29" t="s">
        <v>83</v>
      </c>
    </row>
    <row r="14" spans="1:5" ht="78.75" x14ac:dyDescent="0.25">
      <c r="A14" s="30" t="s">
        <v>61</v>
      </c>
      <c r="B14" s="29">
        <v>45767</v>
      </c>
      <c r="C14" s="28" t="s">
        <v>27</v>
      </c>
      <c r="D14" s="28" t="s">
        <v>28</v>
      </c>
      <c r="E14" s="28" t="s">
        <v>47</v>
      </c>
    </row>
    <row r="15" spans="1:5" ht="78.75" x14ac:dyDescent="0.25">
      <c r="A15" s="30" t="s">
        <v>62</v>
      </c>
      <c r="B15" s="29">
        <v>45858</v>
      </c>
      <c r="C15" s="28" t="s">
        <v>27</v>
      </c>
      <c r="D15" s="28" t="s">
        <v>28</v>
      </c>
      <c r="E15" s="28" t="s">
        <v>47</v>
      </c>
    </row>
    <row r="16" spans="1:5" ht="78.75" x14ac:dyDescent="0.25">
      <c r="A16" s="30" t="s">
        <v>63</v>
      </c>
      <c r="B16" s="29">
        <v>45950</v>
      </c>
      <c r="C16" s="28" t="s">
        <v>27</v>
      </c>
      <c r="D16" s="28" t="s">
        <v>28</v>
      </c>
      <c r="E16" s="28" t="s">
        <v>47</v>
      </c>
    </row>
    <row r="17" spans="1:5" ht="78.75" x14ac:dyDescent="0.25">
      <c r="A17" s="30" t="s">
        <v>64</v>
      </c>
      <c r="B17" s="29" t="s">
        <v>53</v>
      </c>
      <c r="C17" s="28" t="s">
        <v>27</v>
      </c>
      <c r="D17" s="28" t="s">
        <v>28</v>
      </c>
      <c r="E17" s="28" t="s">
        <v>47</v>
      </c>
    </row>
    <row r="18" spans="1:5" ht="63" x14ac:dyDescent="0.25">
      <c r="A18" s="30" t="s">
        <v>65</v>
      </c>
      <c r="B18" s="29">
        <v>46016</v>
      </c>
      <c r="C18" s="28" t="s">
        <v>26</v>
      </c>
      <c r="D18" s="28" t="s">
        <v>25</v>
      </c>
      <c r="E18" s="28" t="s">
        <v>47</v>
      </c>
    </row>
    <row r="19" spans="1:5" ht="189" x14ac:dyDescent="0.25">
      <c r="A19" s="15" t="s">
        <v>66</v>
      </c>
      <c r="B19" s="29" t="s">
        <v>83</v>
      </c>
      <c r="C19" s="28" t="s">
        <v>27</v>
      </c>
      <c r="D19" s="29" t="s">
        <v>83</v>
      </c>
      <c r="E19" s="29" t="s">
        <v>83</v>
      </c>
    </row>
    <row r="20" spans="1:5" ht="78.75" x14ac:dyDescent="0.25">
      <c r="A20" s="30" t="s">
        <v>67</v>
      </c>
      <c r="B20" s="29">
        <v>45767</v>
      </c>
      <c r="C20" s="28" t="s">
        <v>27</v>
      </c>
      <c r="D20" s="28" t="s">
        <v>28</v>
      </c>
      <c r="E20" s="28" t="s">
        <v>47</v>
      </c>
    </row>
    <row r="21" spans="1:5" ht="78.75" x14ac:dyDescent="0.25">
      <c r="A21" s="30" t="s">
        <v>68</v>
      </c>
      <c r="B21" s="29">
        <v>45858</v>
      </c>
      <c r="C21" s="28" t="s">
        <v>27</v>
      </c>
      <c r="D21" s="28" t="s">
        <v>28</v>
      </c>
      <c r="E21" s="28" t="s">
        <v>47</v>
      </c>
    </row>
    <row r="22" spans="1:5" ht="78.75" x14ac:dyDescent="0.25">
      <c r="A22" s="30" t="s">
        <v>69</v>
      </c>
      <c r="B22" s="29">
        <v>45950</v>
      </c>
      <c r="C22" s="28" t="s">
        <v>27</v>
      </c>
      <c r="D22" s="28" t="s">
        <v>28</v>
      </c>
      <c r="E22" s="28" t="s">
        <v>47</v>
      </c>
    </row>
    <row r="23" spans="1:5" ht="78.75" x14ac:dyDescent="0.25">
      <c r="A23" s="30" t="s">
        <v>70</v>
      </c>
      <c r="B23" s="29" t="s">
        <v>53</v>
      </c>
      <c r="C23" s="28" t="s">
        <v>27</v>
      </c>
      <c r="D23" s="28" t="s">
        <v>28</v>
      </c>
      <c r="E23" s="28" t="s">
        <v>47</v>
      </c>
    </row>
    <row r="24" spans="1:5" ht="63" x14ac:dyDescent="0.25">
      <c r="A24" s="30" t="s">
        <v>71</v>
      </c>
      <c r="B24" s="29">
        <v>46016</v>
      </c>
      <c r="C24" s="28" t="s">
        <v>26</v>
      </c>
      <c r="D24" s="28" t="s">
        <v>25</v>
      </c>
      <c r="E24" s="28" t="s">
        <v>47</v>
      </c>
    </row>
    <row r="25" spans="1:5" ht="94.5" x14ac:dyDescent="0.25">
      <c r="A25" s="15" t="s">
        <v>81</v>
      </c>
      <c r="B25" s="29" t="s">
        <v>83</v>
      </c>
      <c r="C25" s="28" t="s">
        <v>85</v>
      </c>
      <c r="D25" s="29" t="s">
        <v>83</v>
      </c>
      <c r="E25" s="29" t="s">
        <v>83</v>
      </c>
    </row>
    <row r="26" spans="1:5" ht="94.5" x14ac:dyDescent="0.25">
      <c r="A26" s="30" t="s">
        <v>56</v>
      </c>
      <c r="B26" s="29">
        <v>45767</v>
      </c>
      <c r="C26" s="28" t="s">
        <v>85</v>
      </c>
      <c r="D26" s="28" t="s">
        <v>28</v>
      </c>
      <c r="E26" s="28" t="s">
        <v>47</v>
      </c>
    </row>
    <row r="27" spans="1:5" ht="94.5" x14ac:dyDescent="0.25">
      <c r="A27" s="30" t="s">
        <v>57</v>
      </c>
      <c r="B27" s="29">
        <v>45858</v>
      </c>
      <c r="C27" s="28" t="s">
        <v>85</v>
      </c>
      <c r="D27" s="28" t="s">
        <v>28</v>
      </c>
      <c r="E27" s="28" t="s">
        <v>47</v>
      </c>
    </row>
    <row r="28" spans="1:5" ht="94.5" x14ac:dyDescent="0.25">
      <c r="A28" s="30" t="s">
        <v>58</v>
      </c>
      <c r="B28" s="29">
        <v>45950</v>
      </c>
      <c r="C28" s="28" t="s">
        <v>85</v>
      </c>
      <c r="D28" s="28" t="s">
        <v>28</v>
      </c>
      <c r="E28" s="28" t="s">
        <v>47</v>
      </c>
    </row>
    <row r="29" spans="1:5" ht="94.5" x14ac:dyDescent="0.25">
      <c r="A29" s="30" t="s">
        <v>59</v>
      </c>
      <c r="B29" s="29" t="s">
        <v>53</v>
      </c>
      <c r="C29" s="28" t="s">
        <v>85</v>
      </c>
      <c r="D29" s="28" t="s">
        <v>28</v>
      </c>
      <c r="E29" s="28" t="s">
        <v>47</v>
      </c>
    </row>
    <row r="30" spans="1:5" ht="90" customHeight="1" x14ac:dyDescent="0.25">
      <c r="A30" s="30" t="s">
        <v>60</v>
      </c>
      <c r="B30" s="29">
        <v>46016</v>
      </c>
      <c r="C30" s="31" t="s">
        <v>86</v>
      </c>
      <c r="D30" s="28" t="s">
        <v>25</v>
      </c>
      <c r="E30" s="28" t="s">
        <v>47</v>
      </c>
    </row>
  </sheetData>
  <mergeCells count="7">
    <mergeCell ref="A1:E1"/>
    <mergeCell ref="A6:E6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паспорт</vt:lpstr>
      <vt:lpstr>показатели КПМ</vt:lpstr>
      <vt:lpstr>прокси-показатели </vt:lpstr>
      <vt:lpstr>план достижения показат.</vt:lpstr>
      <vt:lpstr>перечень мероприятий(результ.)</vt:lpstr>
      <vt:lpstr>финансовое обеспечение</vt:lpstr>
      <vt:lpstr>план реализации КПМ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2024-10-31T05:40:03Z</dcterms:modified>
</cp:coreProperties>
</file>