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МП\МП КУЛЬТУРА 2025-2030\МП 2025-2030\2. Изм. январь 2025\Муниципальная программа\"/>
    </mc:Choice>
  </mc:AlternateContent>
  <bookViews>
    <workbookView xWindow="0" yWindow="0" windowWidth="15705" windowHeight="9195" activeTab="2"/>
  </bookViews>
  <sheets>
    <sheet name="Пояснительная" sheetId="1" r:id="rId1"/>
    <sheet name="ФО от 25.10.2024 №5276" sheetId="2" r:id="rId2"/>
    <sheet name="изм 1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5" i="1"/>
  <c r="D14" i="1"/>
  <c r="D13" i="1"/>
  <c r="D12" i="1"/>
  <c r="D11" i="1"/>
  <c r="C16" i="1"/>
  <c r="C15" i="1" s="1"/>
  <c r="C14" i="1"/>
  <c r="C13" i="1"/>
  <c r="C12" i="1"/>
  <c r="C11" i="1"/>
  <c r="B16" i="1"/>
  <c r="B15" i="1" s="1"/>
  <c r="B14" i="1"/>
  <c r="B13" i="1"/>
  <c r="B12" i="1"/>
  <c r="B11" i="1"/>
  <c r="B46" i="3"/>
  <c r="I9" i="3"/>
  <c r="I8" i="3"/>
  <c r="I11" i="3"/>
  <c r="C6" i="3"/>
  <c r="D6" i="3"/>
  <c r="E6" i="3"/>
  <c r="F6" i="3"/>
  <c r="G6" i="3"/>
  <c r="C7" i="3"/>
  <c r="D7" i="3"/>
  <c r="E7" i="3"/>
  <c r="F7" i="3"/>
  <c r="G7" i="3"/>
  <c r="C10" i="3"/>
  <c r="D10" i="3"/>
  <c r="E10" i="3"/>
  <c r="F10" i="3"/>
  <c r="G10" i="3"/>
  <c r="C9" i="3"/>
  <c r="D9" i="3"/>
  <c r="E9" i="3"/>
  <c r="F9" i="3"/>
  <c r="G9" i="3"/>
  <c r="H9" i="3"/>
  <c r="B9" i="3"/>
  <c r="C8" i="3"/>
  <c r="D8" i="3"/>
  <c r="E8" i="3"/>
  <c r="F8" i="3"/>
  <c r="G8" i="3"/>
  <c r="H8" i="3"/>
  <c r="B8" i="3"/>
  <c r="H14" i="3"/>
  <c r="H13" i="3" s="1"/>
  <c r="H12" i="3" s="1"/>
  <c r="H15" i="3"/>
  <c r="H16" i="3"/>
  <c r="H17" i="3"/>
  <c r="F13" i="3"/>
  <c r="F12" i="3" s="1"/>
  <c r="C14" i="3"/>
  <c r="C13" i="3" s="1"/>
  <c r="C12" i="3" s="1"/>
  <c r="D14" i="3"/>
  <c r="D13" i="3" s="1"/>
  <c r="D12" i="3" s="1"/>
  <c r="E14" i="3"/>
  <c r="E13" i="3" s="1"/>
  <c r="E12" i="3" s="1"/>
  <c r="F14" i="3"/>
  <c r="G14" i="3"/>
  <c r="G13" i="3" s="1"/>
  <c r="G12" i="3" s="1"/>
  <c r="C15" i="3"/>
  <c r="D15" i="3"/>
  <c r="E15" i="3"/>
  <c r="F15" i="3"/>
  <c r="G15" i="3"/>
  <c r="C16" i="3"/>
  <c r="D16" i="3"/>
  <c r="E16" i="3"/>
  <c r="F16" i="3"/>
  <c r="G16" i="3"/>
  <c r="C17" i="3"/>
  <c r="D17" i="3"/>
  <c r="E17" i="3"/>
  <c r="F17" i="3"/>
  <c r="G17" i="3"/>
  <c r="B17" i="3"/>
  <c r="B15" i="3"/>
  <c r="B16" i="3"/>
  <c r="B14" i="3"/>
  <c r="B13" i="3"/>
  <c r="B12" i="3" s="1"/>
  <c r="C19" i="3"/>
  <c r="D19" i="3"/>
  <c r="D18" i="3" s="1"/>
  <c r="E19" i="3"/>
  <c r="F19" i="3"/>
  <c r="F18" i="3" s="1"/>
  <c r="G19" i="3"/>
  <c r="H22" i="3"/>
  <c r="H21" i="3"/>
  <c r="H20" i="3"/>
  <c r="H19" i="3" s="1"/>
  <c r="H18" i="3" s="1"/>
  <c r="B19" i="3"/>
  <c r="B18" i="3" s="1"/>
  <c r="G18" i="3"/>
  <c r="C18" i="3"/>
  <c r="E18" i="3"/>
  <c r="C10" i="1" l="1"/>
  <c r="C9" i="1" s="1"/>
  <c r="D10" i="1"/>
  <c r="D9" i="1" s="1"/>
  <c r="B10" i="1"/>
  <c r="B9" i="1" s="1"/>
  <c r="H70" i="3"/>
  <c r="H69" i="3" s="1"/>
  <c r="H68" i="3" s="1"/>
  <c r="G69" i="3"/>
  <c r="F69" i="3"/>
  <c r="F68" i="3" s="1"/>
  <c r="E69" i="3"/>
  <c r="E68" i="3" s="1"/>
  <c r="D69" i="3"/>
  <c r="D68" i="3" s="1"/>
  <c r="C69" i="3"/>
  <c r="C68" i="3" s="1"/>
  <c r="B69" i="3"/>
  <c r="B68" i="3" s="1"/>
  <c r="G68" i="3"/>
  <c r="H66" i="3"/>
  <c r="H65" i="3" s="1"/>
  <c r="H64" i="3" s="1"/>
  <c r="G65" i="3"/>
  <c r="G64" i="3" s="1"/>
  <c r="F65" i="3"/>
  <c r="F64" i="3" s="1"/>
  <c r="E65" i="3"/>
  <c r="E64" i="3" s="1"/>
  <c r="D65" i="3"/>
  <c r="C65" i="3"/>
  <c r="C64" i="3" s="1"/>
  <c r="B65" i="3"/>
  <c r="B64" i="3" s="1"/>
  <c r="D64" i="3"/>
  <c r="H63" i="3"/>
  <c r="G63" i="3"/>
  <c r="F63" i="3"/>
  <c r="E63" i="3"/>
  <c r="D63" i="3"/>
  <c r="C63" i="3"/>
  <c r="B63" i="3"/>
  <c r="G62" i="3"/>
  <c r="G61" i="3" s="1"/>
  <c r="G60" i="3" s="1"/>
  <c r="F62" i="3"/>
  <c r="E62" i="3"/>
  <c r="E61" i="3" s="1"/>
  <c r="E60" i="3" s="1"/>
  <c r="D62" i="3"/>
  <c r="D61" i="3" s="1"/>
  <c r="D60" i="3" s="1"/>
  <c r="C62" i="3"/>
  <c r="C61" i="3" s="1"/>
  <c r="C60" i="3" s="1"/>
  <c r="B62" i="3"/>
  <c r="H58" i="3"/>
  <c r="H57" i="3"/>
  <c r="H56" i="3" s="1"/>
  <c r="G57" i="3"/>
  <c r="G56" i="3" s="1"/>
  <c r="F57" i="3"/>
  <c r="E57" i="3"/>
  <c r="E56" i="3" s="1"/>
  <c r="D57" i="3"/>
  <c r="D56" i="3" s="1"/>
  <c r="C57" i="3"/>
  <c r="B57" i="3"/>
  <c r="B56" i="3" s="1"/>
  <c r="F56" i="3"/>
  <c r="C56" i="3"/>
  <c r="H54" i="3"/>
  <c r="H53" i="3"/>
  <c r="H52" i="3" s="1"/>
  <c r="G53" i="3"/>
  <c r="G52" i="3" s="1"/>
  <c r="F53" i="3"/>
  <c r="E53" i="3"/>
  <c r="D53" i="3"/>
  <c r="D52" i="3" s="1"/>
  <c r="C53" i="3"/>
  <c r="C52" i="3" s="1"/>
  <c r="B53" i="3"/>
  <c r="B52" i="3" s="1"/>
  <c r="F52" i="3"/>
  <c r="E52" i="3"/>
  <c r="H51" i="3"/>
  <c r="G51" i="3"/>
  <c r="F51" i="3"/>
  <c r="E51" i="3"/>
  <c r="D51" i="3"/>
  <c r="C51" i="3"/>
  <c r="B51" i="3"/>
  <c r="G50" i="3"/>
  <c r="G49" i="3" s="1"/>
  <c r="G48" i="3" s="1"/>
  <c r="F50" i="3"/>
  <c r="F49" i="3" s="1"/>
  <c r="F48" i="3" s="1"/>
  <c r="E50" i="3"/>
  <c r="E49" i="3" s="1"/>
  <c r="E48" i="3" s="1"/>
  <c r="D50" i="3"/>
  <c r="D49" i="3" s="1"/>
  <c r="D48" i="3" s="1"/>
  <c r="C50" i="3"/>
  <c r="C49" i="3" s="1"/>
  <c r="C48" i="3" s="1"/>
  <c r="B50" i="3"/>
  <c r="B49" i="3" s="1"/>
  <c r="B48" i="3" s="1"/>
  <c r="H47" i="3"/>
  <c r="H39" i="3" s="1"/>
  <c r="H35" i="3" s="1"/>
  <c r="H46" i="3"/>
  <c r="H45" i="3" s="1"/>
  <c r="G45" i="3"/>
  <c r="G44" i="3" s="1"/>
  <c r="F45" i="3"/>
  <c r="E45" i="3"/>
  <c r="D45" i="3"/>
  <c r="D44" i="3" s="1"/>
  <c r="C45" i="3"/>
  <c r="C44" i="3" s="1"/>
  <c r="F44" i="3"/>
  <c r="E44" i="3"/>
  <c r="H42" i="3"/>
  <c r="H41" i="3" s="1"/>
  <c r="H40" i="3" s="1"/>
  <c r="G41" i="3"/>
  <c r="G40" i="3" s="1"/>
  <c r="F41" i="3"/>
  <c r="F40" i="3" s="1"/>
  <c r="E41" i="3"/>
  <c r="E40" i="3" s="1"/>
  <c r="D41" i="3"/>
  <c r="C41" i="3"/>
  <c r="C40" i="3" s="1"/>
  <c r="B41" i="3"/>
  <c r="B40" i="3" s="1"/>
  <c r="D40" i="3"/>
  <c r="G39" i="3"/>
  <c r="G35" i="3" s="1"/>
  <c r="G11" i="3" s="1"/>
  <c r="F39" i="3"/>
  <c r="F35" i="3" s="1"/>
  <c r="E39" i="3"/>
  <c r="E35" i="3" s="1"/>
  <c r="D39" i="3"/>
  <c r="D35" i="3" s="1"/>
  <c r="C39" i="3"/>
  <c r="C35" i="3" s="1"/>
  <c r="C11" i="3" s="1"/>
  <c r="B39" i="3"/>
  <c r="G38" i="3"/>
  <c r="F38" i="3"/>
  <c r="F37" i="3" s="1"/>
  <c r="F36" i="3" s="1"/>
  <c r="E38" i="3"/>
  <c r="E37" i="3" s="1"/>
  <c r="D38" i="3"/>
  <c r="D37" i="3" s="1"/>
  <c r="C38" i="3"/>
  <c r="B38" i="3"/>
  <c r="B37" i="3" s="1"/>
  <c r="B36" i="3" s="1"/>
  <c r="G37" i="3"/>
  <c r="G36" i="3" s="1"/>
  <c r="D34" i="3"/>
  <c r="D33" i="3" s="1"/>
  <c r="H30" i="3"/>
  <c r="H29" i="3" s="1"/>
  <c r="H28" i="3" s="1"/>
  <c r="G29" i="3"/>
  <c r="G28" i="3" s="1"/>
  <c r="F29" i="3"/>
  <c r="F28" i="3" s="1"/>
  <c r="E29" i="3"/>
  <c r="E28" i="3" s="1"/>
  <c r="D29" i="3"/>
  <c r="D28" i="3" s="1"/>
  <c r="C29" i="3"/>
  <c r="C28" i="3" s="1"/>
  <c r="B29" i="3"/>
  <c r="B28" i="3" s="1"/>
  <c r="H27" i="3"/>
  <c r="H11" i="3" s="1"/>
  <c r="G27" i="3"/>
  <c r="F27" i="3"/>
  <c r="F11" i="3" s="1"/>
  <c r="E27" i="3"/>
  <c r="D27" i="3"/>
  <c r="C27" i="3"/>
  <c r="B27" i="3"/>
  <c r="G26" i="3"/>
  <c r="G25" i="3" s="1"/>
  <c r="G24" i="3" s="1"/>
  <c r="F26" i="3"/>
  <c r="F25" i="3" s="1"/>
  <c r="F24" i="3" s="1"/>
  <c r="E26" i="3"/>
  <c r="D26" i="3"/>
  <c r="C26" i="3"/>
  <c r="C25" i="3" s="1"/>
  <c r="C24" i="3" s="1"/>
  <c r="B26" i="3"/>
  <c r="B25" i="3" s="1"/>
  <c r="B24" i="3" s="1"/>
  <c r="E25" i="3"/>
  <c r="E24" i="3" s="1"/>
  <c r="D25" i="3"/>
  <c r="D24" i="3" s="1"/>
  <c r="C19" i="2"/>
  <c r="F19" i="2"/>
  <c r="G19" i="2"/>
  <c r="C20" i="2"/>
  <c r="C8" i="2" s="1"/>
  <c r="C7" i="2" s="1"/>
  <c r="C6" i="2" s="1"/>
  <c r="D20" i="2"/>
  <c r="D19" i="2" s="1"/>
  <c r="E20" i="2"/>
  <c r="E19" i="2" s="1"/>
  <c r="F20" i="2"/>
  <c r="G20" i="2"/>
  <c r="H20" i="2"/>
  <c r="H19" i="2" s="1"/>
  <c r="B20" i="2"/>
  <c r="B8" i="2" s="1"/>
  <c r="B7" i="2" s="1"/>
  <c r="B6" i="2" s="1"/>
  <c r="C9" i="2"/>
  <c r="D9" i="2"/>
  <c r="E9" i="2"/>
  <c r="F9" i="2"/>
  <c r="G9" i="2"/>
  <c r="H9" i="2"/>
  <c r="B9" i="2"/>
  <c r="C12" i="2"/>
  <c r="D12" i="2"/>
  <c r="E12" i="2"/>
  <c r="E11" i="2" s="1"/>
  <c r="E10" i="2" s="1"/>
  <c r="F12" i="2"/>
  <c r="F11" i="2" s="1"/>
  <c r="F10" i="2" s="1"/>
  <c r="G12" i="2"/>
  <c r="H12" i="2"/>
  <c r="B12" i="2"/>
  <c r="D11" i="2"/>
  <c r="D10" i="2" s="1"/>
  <c r="C13" i="2"/>
  <c r="D13" i="2"/>
  <c r="E13" i="2"/>
  <c r="F13" i="2"/>
  <c r="G13" i="2"/>
  <c r="H13" i="2"/>
  <c r="B13" i="2"/>
  <c r="H16" i="2"/>
  <c r="G15" i="2"/>
  <c r="G14" i="2" s="1"/>
  <c r="F15" i="2"/>
  <c r="F14" i="2" s="1"/>
  <c r="E15" i="2"/>
  <c r="E14" i="2" s="1"/>
  <c r="D15" i="2"/>
  <c r="D14" i="2" s="1"/>
  <c r="C15" i="2"/>
  <c r="C14" i="2" s="1"/>
  <c r="B15" i="2"/>
  <c r="B14" i="2" s="1"/>
  <c r="G11" i="2"/>
  <c r="G10" i="2" s="1"/>
  <c r="C11" i="2"/>
  <c r="C10" i="2" s="1"/>
  <c r="B11" i="2"/>
  <c r="B10" i="2" s="1"/>
  <c r="C25" i="2"/>
  <c r="C21" i="2" s="1"/>
  <c r="D25" i="2"/>
  <c r="E25" i="2"/>
  <c r="F25" i="2"/>
  <c r="F21" i="2" s="1"/>
  <c r="G25" i="2"/>
  <c r="G21" i="2" s="1"/>
  <c r="H37" i="2"/>
  <c r="G37" i="2"/>
  <c r="F37" i="2"/>
  <c r="E37" i="2"/>
  <c r="D37" i="2"/>
  <c r="C37" i="2"/>
  <c r="B37" i="2"/>
  <c r="C49" i="2"/>
  <c r="D49" i="2"/>
  <c r="E49" i="2"/>
  <c r="F49" i="2"/>
  <c r="G49" i="2"/>
  <c r="H49" i="2"/>
  <c r="B49" i="2"/>
  <c r="D21" i="2"/>
  <c r="E21" i="2"/>
  <c r="H50" i="3" l="1"/>
  <c r="H49" i="3" s="1"/>
  <c r="H48" i="3" s="1"/>
  <c r="D11" i="3"/>
  <c r="D32" i="3"/>
  <c r="G34" i="3"/>
  <c r="C34" i="3"/>
  <c r="C37" i="3"/>
  <c r="C36" i="3" s="1"/>
  <c r="B35" i="3"/>
  <c r="B11" i="3" s="1"/>
  <c r="H44" i="3"/>
  <c r="C33" i="3"/>
  <c r="C32" i="3" s="1"/>
  <c r="E34" i="3"/>
  <c r="B34" i="3"/>
  <c r="F34" i="3"/>
  <c r="D36" i="3"/>
  <c r="H38" i="3"/>
  <c r="H37" i="3" s="1"/>
  <c r="H36" i="3" s="1"/>
  <c r="E36" i="3"/>
  <c r="B45" i="3"/>
  <c r="B44" i="3" s="1"/>
  <c r="F33" i="3"/>
  <c r="F32" i="3" s="1"/>
  <c r="E11" i="3"/>
  <c r="H26" i="3"/>
  <c r="H25" i="3" s="1"/>
  <c r="H24" i="3" s="1"/>
  <c r="B61" i="3"/>
  <c r="B60" i="3" s="1"/>
  <c r="F61" i="3"/>
  <c r="F60" i="3" s="1"/>
  <c r="H62" i="3"/>
  <c r="D8" i="2"/>
  <c r="D7" i="2" s="1"/>
  <c r="D6" i="2" s="1"/>
  <c r="H11" i="2"/>
  <c r="H10" i="2" s="1"/>
  <c r="H15" i="2"/>
  <c r="H14" i="2" s="1"/>
  <c r="H28" i="2"/>
  <c r="H40" i="2"/>
  <c r="H39" i="2" s="1"/>
  <c r="H38" i="2" s="1"/>
  <c r="H56" i="2"/>
  <c r="H55" i="2" s="1"/>
  <c r="H54" i="2" s="1"/>
  <c r="H52" i="2"/>
  <c r="H51" i="2" s="1"/>
  <c r="H50" i="2" s="1"/>
  <c r="G55" i="2"/>
  <c r="G54" i="2" s="1"/>
  <c r="F55" i="2"/>
  <c r="F54" i="2" s="1"/>
  <c r="E55" i="2"/>
  <c r="E54" i="2" s="1"/>
  <c r="D55" i="2"/>
  <c r="D54" i="2" s="1"/>
  <c r="C55" i="2"/>
  <c r="C54" i="2" s="1"/>
  <c r="B55" i="2"/>
  <c r="B54" i="2" s="1"/>
  <c r="G51" i="2"/>
  <c r="G50" i="2" s="1"/>
  <c r="F51" i="2"/>
  <c r="F50" i="2" s="1"/>
  <c r="E51" i="2"/>
  <c r="E50" i="2" s="1"/>
  <c r="D51" i="2"/>
  <c r="D50" i="2" s="1"/>
  <c r="C51" i="2"/>
  <c r="C50" i="2" s="1"/>
  <c r="B51" i="2"/>
  <c r="B50" i="2" s="1"/>
  <c r="G48" i="2"/>
  <c r="G47" i="2" s="1"/>
  <c r="G46" i="2" s="1"/>
  <c r="F48" i="2"/>
  <c r="F47" i="2" s="1"/>
  <c r="F46" i="2" s="1"/>
  <c r="E48" i="2"/>
  <c r="E47" i="2" s="1"/>
  <c r="E46" i="2" s="1"/>
  <c r="D48" i="2"/>
  <c r="D47" i="2" s="1"/>
  <c r="D46" i="2" s="1"/>
  <c r="C48" i="2"/>
  <c r="C47" i="2" s="1"/>
  <c r="C46" i="2" s="1"/>
  <c r="B48" i="2"/>
  <c r="B47" i="2" s="1"/>
  <c r="B46" i="2" s="1"/>
  <c r="B32" i="2"/>
  <c r="H32" i="2" s="1"/>
  <c r="H44" i="2"/>
  <c r="B36" i="2"/>
  <c r="B35" i="2" s="1"/>
  <c r="B34" i="2" s="1"/>
  <c r="G43" i="2"/>
  <c r="G42" i="2" s="1"/>
  <c r="F43" i="2"/>
  <c r="F42" i="2" s="1"/>
  <c r="E43" i="2"/>
  <c r="E42" i="2" s="1"/>
  <c r="D43" i="2"/>
  <c r="D42" i="2" s="1"/>
  <c r="C43" i="2"/>
  <c r="C42" i="2" s="1"/>
  <c r="G39" i="2"/>
  <c r="G38" i="2" s="1"/>
  <c r="F39" i="2"/>
  <c r="F38" i="2" s="1"/>
  <c r="E39" i="2"/>
  <c r="D39" i="2"/>
  <c r="D38" i="2" s="1"/>
  <c r="C39" i="2"/>
  <c r="C38" i="2" s="1"/>
  <c r="B39" i="2"/>
  <c r="B38" i="2" s="1"/>
  <c r="E38" i="2"/>
  <c r="G36" i="2"/>
  <c r="G35" i="2" s="1"/>
  <c r="G34" i="2" s="1"/>
  <c r="F36" i="2"/>
  <c r="E36" i="2"/>
  <c r="E35" i="2" s="1"/>
  <c r="E34" i="2" s="1"/>
  <c r="D36" i="2"/>
  <c r="D35" i="2" s="1"/>
  <c r="D34" i="2" s="1"/>
  <c r="C36" i="2"/>
  <c r="C35" i="2" s="1"/>
  <c r="C34" i="2" s="1"/>
  <c r="F35" i="2"/>
  <c r="F34" i="2" s="1"/>
  <c r="B33" i="3" l="1"/>
  <c r="B32" i="3" s="1"/>
  <c r="B10" i="3"/>
  <c r="B7" i="3" s="1"/>
  <c r="B6" i="3" s="1"/>
  <c r="G33" i="3"/>
  <c r="G32" i="3" s="1"/>
  <c r="E33" i="3"/>
  <c r="E32" i="3" s="1"/>
  <c r="H61" i="3"/>
  <c r="H60" i="3" s="1"/>
  <c r="H34" i="3"/>
  <c r="H10" i="3" s="1"/>
  <c r="H48" i="2"/>
  <c r="H47" i="2" s="1"/>
  <c r="H46" i="2" s="1"/>
  <c r="B43" i="2"/>
  <c r="B42" i="2" s="1"/>
  <c r="B24" i="2"/>
  <c r="C24" i="2"/>
  <c r="D24" i="2"/>
  <c r="E24" i="2"/>
  <c r="F24" i="2"/>
  <c r="G24" i="2"/>
  <c r="B25" i="2"/>
  <c r="B21" i="2" s="1"/>
  <c r="H27" i="2"/>
  <c r="H26" i="2" s="1"/>
  <c r="G27" i="2"/>
  <c r="G26" i="2" s="1"/>
  <c r="F27" i="2"/>
  <c r="F26" i="2" s="1"/>
  <c r="E27" i="2"/>
  <c r="E26" i="2" s="1"/>
  <c r="D27" i="2"/>
  <c r="D26" i="2" s="1"/>
  <c r="C27" i="2"/>
  <c r="C26" i="2" s="1"/>
  <c r="B27" i="2"/>
  <c r="B26" i="2" s="1"/>
  <c r="H33" i="2"/>
  <c r="H25" i="2" s="1"/>
  <c r="H21" i="2" s="1"/>
  <c r="C31" i="2"/>
  <c r="C30" i="2" s="1"/>
  <c r="D31" i="2"/>
  <c r="D30" i="2" s="1"/>
  <c r="E31" i="2"/>
  <c r="E30" i="2" s="1"/>
  <c r="F31" i="2"/>
  <c r="F30" i="2" s="1"/>
  <c r="G31" i="2"/>
  <c r="G30" i="2" s="1"/>
  <c r="B31" i="2"/>
  <c r="B30" i="2" s="1"/>
  <c r="C23" i="1"/>
  <c r="C22" i="1" s="1"/>
  <c r="C24" i="1"/>
  <c r="B24" i="1"/>
  <c r="B23" i="1"/>
  <c r="B22" i="1" s="1"/>
  <c r="D32" i="1"/>
  <c r="D31" i="1"/>
  <c r="D30" i="1" s="1"/>
  <c r="D29" i="1" s="1"/>
  <c r="C30" i="1"/>
  <c r="C29" i="1" s="1"/>
  <c r="B30" i="1"/>
  <c r="B29" i="1" s="1"/>
  <c r="D28" i="1"/>
  <c r="D24" i="1" s="1"/>
  <c r="D27" i="1"/>
  <c r="D26" i="1" s="1"/>
  <c r="D25" i="1" s="1"/>
  <c r="C26" i="1"/>
  <c r="C25" i="1" s="1"/>
  <c r="B26" i="1"/>
  <c r="B25" i="1" s="1"/>
  <c r="B21" i="1" l="1"/>
  <c r="C21" i="1"/>
  <c r="C33" i="1" s="1"/>
  <c r="H7" i="3"/>
  <c r="I10" i="3"/>
  <c r="H33" i="3"/>
  <c r="H32" i="3" s="1"/>
  <c r="G23" i="2"/>
  <c r="G22" i="2" s="1"/>
  <c r="C23" i="2"/>
  <c r="C18" i="2"/>
  <c r="F23" i="2"/>
  <c r="F22" i="2" s="1"/>
  <c r="B23" i="2"/>
  <c r="B22" i="2" s="1"/>
  <c r="B19" i="2"/>
  <c r="B18" i="2" s="1"/>
  <c r="E23" i="2"/>
  <c r="E22" i="2" s="1"/>
  <c r="D23" i="2"/>
  <c r="D22" i="2" s="1"/>
  <c r="D18" i="2"/>
  <c r="H31" i="2"/>
  <c r="H30" i="2" s="1"/>
  <c r="H36" i="2"/>
  <c r="H35" i="2" s="1"/>
  <c r="H34" i="2" s="1"/>
  <c r="H43" i="2"/>
  <c r="H42" i="2" s="1"/>
  <c r="C22" i="2"/>
  <c r="H24" i="2"/>
  <c r="D23" i="1"/>
  <c r="D22" i="1" s="1"/>
  <c r="D21" i="1" s="1"/>
  <c r="H6" i="3" l="1"/>
  <c r="I6" i="3" s="1"/>
  <c r="I7" i="3"/>
  <c r="G18" i="2"/>
  <c r="G8" i="2"/>
  <c r="G7" i="2" s="1"/>
  <c r="G6" i="2" s="1"/>
  <c r="E18" i="2"/>
  <c r="E8" i="2"/>
  <c r="E7" i="2" s="1"/>
  <c r="E6" i="2" s="1"/>
  <c r="F18" i="2"/>
  <c r="F8" i="2"/>
  <c r="F7" i="2" s="1"/>
  <c r="F6" i="2" s="1"/>
  <c r="H23" i="2"/>
  <c r="H22" i="2" s="1"/>
  <c r="H18" i="2" l="1"/>
  <c r="H8" i="2"/>
  <c r="H7" i="2" s="1"/>
  <c r="H6" i="2" s="1"/>
</calcChain>
</file>

<file path=xl/sharedStrings.xml><?xml version="1.0" encoding="utf-8"?>
<sst xmlns="http://schemas.openxmlformats.org/spreadsheetml/2006/main" count="169" uniqueCount="46">
  <si>
    <t>"</t>
  </si>
  <si>
    <t>тыс. руб.</t>
  </si>
  <si>
    <t>Наименование мероприятия</t>
  </si>
  <si>
    <t>Вносимые изменения</t>
  </si>
  <si>
    <t>ИТОГО</t>
  </si>
  <si>
    <t>Примечание</t>
  </si>
  <si>
    <t>";</t>
  </si>
  <si>
    <t>Мероприятие (результат) «Обеспечение деятельности (оказание услуг, выполнение работ) муниципальных учреждений» 2 (всего), в том числе:</t>
  </si>
  <si>
    <t>КПМ 1, в т.ч.:</t>
  </si>
  <si>
    <t>Муниципальный бюджет, из них:</t>
  </si>
  <si>
    <t>Местный бюджет</t>
  </si>
  <si>
    <t>Внебюджетные источники</t>
  </si>
  <si>
    <t>Всего</t>
  </si>
  <si>
    <t>Мероприятие (результат) «Обеспечение функций исполнительно-распорядительного, контрольного органов муниципального образования» 1 (всего), в том числе:</t>
  </si>
  <si>
    <t xml:space="preserve">Наименование мероприятия (результата)/
источник финансового обеспечения
</t>
  </si>
  <si>
    <t xml:space="preserve">Объем финансового обеспечения по 
годам реализации, тыс. рублей
</t>
  </si>
  <si>
    <t>Мероприятие (результат) «Проведение текущего ремонта объектов историко-культурного наследия» 1 всего, в том числе:</t>
  </si>
  <si>
    <t>Комплекс процессных мероприятий (всего), в том числе:</t>
  </si>
  <si>
    <t>КПМ 1 «Обеспечение функций исполнительно-распорядительного органа города Благовещенска и деятельности муниципальных учреждений в сфере культуры» (всего), в том числе:</t>
  </si>
  <si>
    <t>КПМ 2 «Обеспечение сохранности объектов историко-культурного наследия» (всего), в том числе:</t>
  </si>
  <si>
    <t>Мероприятие (результат) «Проведение текущего ремонта объектов историко-культурного наследия муниципальными учреждениями» 2 всего, в том числе:</t>
  </si>
  <si>
    <t>Мероприятие (результат) «Выплаты премий работникам муниципальных организаций культуры, внесшим значительный вклад в развитие культуры города Благовещенска» (всего) 1, в том числе:</t>
  </si>
  <si>
    <t>Мероприятие (результат) «Выплата премии муниципального образования города Благовещенска  в области культуры и искусства» 2 (всего), в том числе:</t>
  </si>
  <si>
    <t>КПМ 3 «Вознаграждения за заслуги в области культуры и искусства» (всего)» (всего), в том числе:</t>
  </si>
  <si>
    <t>МПБ «Поддержка творческих инициатив в сфере культуры и искусства всего, в том числе:</t>
  </si>
  <si>
    <t>Мероприятие (результат) «Предоставление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проектов, всего:</t>
  </si>
  <si>
    <t>Муниципальная программа "Развитие и сохранение культуры в городе Благовещенске" всего, в том числе:</t>
  </si>
  <si>
    <t>Финансовое обеспечение муниципальной программы (пост. 5276 от 25.10.2024)</t>
  </si>
  <si>
    <t>Финансовое обеспечение муниципальной программы (изм № 1 январь)</t>
  </si>
  <si>
    <t>МП «Семейные ценности и инфраструктура культуры (город Благовещенск) всего, в том числе:</t>
  </si>
  <si>
    <t>Мероприятие (результат) «Переоснащены муниципальные библиотеки по модельному стандарту, всего:</t>
  </si>
  <si>
    <t>Федеральный бюджет</t>
  </si>
  <si>
    <t>Областной бюджет</t>
  </si>
  <si>
    <t xml:space="preserve">ПОЯСНИТЕЛЬНАЯ ЗАПИСКА
к проекту постановления администрации города Благовещенска «О внесении изменениймуниципальную программу "Развитие и сохранение культуры в городе Благовещенске", утвержденную постановлением администрации города Благовещенска от  25.10.2024 № 5276"
</t>
  </si>
  <si>
    <t>Ред. от 25.10.2024 № 5276</t>
  </si>
  <si>
    <t>Соглашение о предоставлении субсидии из бюджета субъекта РФ местному бюджету от 24.01.2025 №10701000-1-2025-006, заключенное с Минкультуры области</t>
  </si>
  <si>
    <t>ИТОГО изм</t>
  </si>
  <si>
    <t>Новое мероприятие МП «Семейные ценности и инфраструктура культуры (город Благовещенск) всего, в том числе:</t>
  </si>
  <si>
    <t xml:space="preserve">Внесение изменений в муниципальную программу обусловлено корректировкой: 
</t>
  </si>
  <si>
    <t>-текстовой части муниципальной программы в целях ее актуализации (абзац 10 подраздел 1.2. раздел 1);</t>
  </si>
  <si>
    <t xml:space="preserve">к проекту постановления «О внесении изменений в муниципальную программу 
«Развитие и сохранение культуры в городе Благовещенске», утвержденную постановлением администрации г. Благовещенска от 25.10.2024 № 5276» 
</t>
  </si>
  <si>
    <t xml:space="preserve">-объемов финансирования муниципальной программы по следующим мероприятиям: </t>
  </si>
  <si>
    <t xml:space="preserve">Общий объем финансирования муниципальной программы скорректирован в сторону увеличения на +13 136,2 тыс. руб. и составит 4 791 004,2 тыс. руб., в том числе: 2025 год 748 877,6 тыс. рублей.
</t>
  </si>
  <si>
    <t xml:space="preserve">Уведомление по расчетам между бюджетами от 22.01.2025 № 13 + 8 000,0 тыс. руб. </t>
  </si>
  <si>
    <t>Решения БГД от 05.12.2024 № 6/45 (пункт 13)</t>
  </si>
  <si>
    <t>Пост. от 23.01.2024 № 308 +4 625,6 тыс. руб., в том числе: 1) на поставку блок-модуля "Туалет" МАУК "ОКЦ" +2 930,0 тыс. руб.; 2) на проведение мероприятий МБУК "ГДК" в рамках Международного фестиваля зимних видов спорта в 2025 году +1 695,6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</si>
</sst>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0" xfId="0" applyNumberFormat="1" applyFont="1"/>
    <xf numFmtId="0" fontId="4" fillId="0" borderId="1" xfId="0" applyFont="1" applyBorder="1" applyAlignment="1">
      <alignment horizontal="center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/>
    <xf numFmtId="165" fontId="7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 applyAlignment="1">
      <alignment horizontal="right"/>
    </xf>
    <xf numFmtId="165" fontId="8" fillId="0" borderId="1" xfId="0" applyNumberFormat="1" applyFont="1" applyBorder="1"/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right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165" fontId="6" fillId="2" borderId="1" xfId="0" applyNumberFormat="1" applyFont="1" applyFill="1" applyBorder="1"/>
    <xf numFmtId="0" fontId="5" fillId="2" borderId="1" xfId="0" applyFont="1" applyFill="1" applyBorder="1" applyAlignment="1">
      <alignment horizontal="right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/>
    </xf>
    <xf numFmtId="0" fontId="6" fillId="3" borderId="1" xfId="0" applyFont="1" applyFill="1" applyBorder="1"/>
    <xf numFmtId="165" fontId="6" fillId="3" borderId="1" xfId="0" applyNumberFormat="1" applyFont="1" applyFill="1" applyBorder="1"/>
    <xf numFmtId="0" fontId="5" fillId="3" borderId="1" xfId="0" applyFont="1" applyFill="1" applyBorder="1"/>
    <xf numFmtId="165" fontId="5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5" fontId="4" fillId="3" borderId="1" xfId="0" applyNumberFormat="1" applyFont="1" applyFill="1" applyBorder="1"/>
    <xf numFmtId="0" fontId="10" fillId="3" borderId="1" xfId="0" applyFont="1" applyFill="1" applyBorder="1" applyAlignment="1">
      <alignment horizontal="right"/>
    </xf>
    <xf numFmtId="165" fontId="10" fillId="3" borderId="1" xfId="0" applyNumberFormat="1" applyFont="1" applyFill="1" applyBorder="1"/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vertical="center"/>
    </xf>
    <xf numFmtId="0" fontId="4" fillId="0" borderId="1" xfId="0" applyFont="1" applyBorder="1"/>
    <xf numFmtId="165" fontId="4" fillId="0" borderId="1" xfId="0" applyNumberFormat="1" applyFont="1" applyBorder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/>
    <xf numFmtId="165" fontId="6" fillId="0" borderId="0" xfId="0" applyNumberFormat="1" applyFont="1"/>
    <xf numFmtId="165" fontId="5" fillId="0" borderId="0" xfId="0" applyNumberFormat="1" applyFont="1"/>
    <xf numFmtId="43" fontId="11" fillId="0" borderId="1" xfId="0" applyNumberFormat="1" applyFont="1" applyBorder="1"/>
    <xf numFmtId="164" fontId="11" fillId="0" borderId="1" xfId="0" applyNumberFormat="1" applyFont="1" applyBorder="1"/>
    <xf numFmtId="165" fontId="9" fillId="2" borderId="1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0" xfId="0" applyFont="1"/>
    <xf numFmtId="43" fontId="14" fillId="0" borderId="1" xfId="0" applyNumberFormat="1" applyFont="1" applyBorder="1" applyAlignment="1">
      <alignment horizontal="right"/>
    </xf>
    <xf numFmtId="164" fontId="14" fillId="0" borderId="1" xfId="0" applyNumberFormat="1" applyFont="1" applyBorder="1"/>
    <xf numFmtId="43" fontId="13" fillId="0" borderId="1" xfId="0" applyNumberFormat="1" applyFont="1" applyBorder="1"/>
    <xf numFmtId="164" fontId="13" fillId="0" borderId="2" xfId="0" applyNumberFormat="1" applyFont="1" applyBorder="1"/>
    <xf numFmtId="0" fontId="13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164" fontId="11" fillId="0" borderId="1" xfId="0" applyNumberFormat="1" applyFont="1" applyFill="1" applyBorder="1"/>
    <xf numFmtId="43" fontId="11" fillId="3" borderId="1" xfId="0" applyNumberFormat="1" applyFont="1" applyFill="1" applyBorder="1"/>
    <xf numFmtId="164" fontId="11" fillId="3" borderId="1" xfId="0" applyNumberFormat="1" applyFont="1" applyFill="1" applyBorder="1"/>
    <xf numFmtId="0" fontId="2" fillId="3" borderId="1" xfId="0" applyFont="1" applyFill="1" applyBorder="1" applyAlignment="1">
      <alignment vertical="center" wrapText="1"/>
    </xf>
    <xf numFmtId="43" fontId="11" fillId="3" borderId="1" xfId="0" applyNumberFormat="1" applyFont="1" applyFill="1" applyBorder="1" applyAlignment="1">
      <alignment horizontal="left" wrapText="1"/>
    </xf>
    <xf numFmtId="43" fontId="12" fillId="3" borderId="1" xfId="0" applyNumberFormat="1" applyFont="1" applyFill="1" applyBorder="1" applyAlignment="1">
      <alignment horizontal="right"/>
    </xf>
    <xf numFmtId="164" fontId="12" fillId="3" borderId="1" xfId="0" applyNumberFormat="1" applyFont="1" applyFill="1" applyBorder="1"/>
    <xf numFmtId="164" fontId="11" fillId="3" borderId="2" xfId="0" applyNumberFormat="1" applyFont="1" applyFill="1" applyBorder="1"/>
    <xf numFmtId="0" fontId="11" fillId="0" borderId="0" xfId="0" applyFont="1" applyFill="1" applyAlignment="1">
      <alignment horizontal="left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1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/>
    <xf numFmtId="43" fontId="11" fillId="3" borderId="1" xfId="0" applyNumberFormat="1" applyFont="1" applyFill="1" applyBorder="1" applyAlignment="1">
      <alignment horizontal="center" vertical="center" wrapText="1"/>
    </xf>
    <xf numFmtId="43" fontId="12" fillId="3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43" fontId="12" fillId="3" borderId="1" xfId="0" applyNumberFormat="1" applyFont="1" applyFill="1" applyBorder="1"/>
    <xf numFmtId="43" fontId="11" fillId="3" borderId="2" xfId="0" applyNumberFormat="1" applyFont="1" applyFill="1" applyBorder="1"/>
    <xf numFmtId="43" fontId="11" fillId="0" borderId="1" xfId="0" applyNumberFormat="1" applyFont="1" applyFill="1" applyBorder="1"/>
    <xf numFmtId="43" fontId="14" fillId="0" borderId="1" xfId="0" applyNumberFormat="1" applyFont="1" applyBorder="1"/>
    <xf numFmtId="43" fontId="13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A11" sqref="A11"/>
    </sheetView>
  </sheetViews>
  <sheetFormatPr defaultRowHeight="12" x14ac:dyDescent="0.2"/>
  <cols>
    <col min="1" max="1" width="39.28515625" style="2" customWidth="1"/>
    <col min="2" max="2" width="11.42578125" style="2" customWidth="1"/>
    <col min="3" max="3" width="11.7109375" style="2" customWidth="1"/>
    <col min="4" max="4" width="12.5703125" style="2" customWidth="1"/>
    <col min="5" max="5" width="30.28515625" style="2" customWidth="1"/>
    <col min="6" max="16384" width="9.140625" style="2"/>
  </cols>
  <sheetData>
    <row r="1" spans="1:9" ht="15.75" x14ac:dyDescent="0.2">
      <c r="A1" s="93" t="s">
        <v>33</v>
      </c>
      <c r="B1" s="93"/>
      <c r="C1" s="93"/>
      <c r="D1" s="93"/>
      <c r="E1" s="93"/>
      <c r="F1" s="4"/>
      <c r="G1" s="4"/>
      <c r="H1" s="4"/>
      <c r="I1" s="4"/>
    </row>
    <row r="2" spans="1:9" ht="55.5" customHeight="1" x14ac:dyDescent="0.2">
      <c r="A2" s="93" t="s">
        <v>40</v>
      </c>
      <c r="B2" s="93"/>
      <c r="C2" s="93"/>
      <c r="D2" s="93"/>
      <c r="E2" s="93"/>
      <c r="F2" s="4"/>
      <c r="G2" s="4"/>
      <c r="H2" s="4"/>
      <c r="I2" s="4"/>
    </row>
    <row r="3" spans="1:9" ht="15.75" x14ac:dyDescent="0.2">
      <c r="A3" s="40"/>
      <c r="B3" s="40"/>
      <c r="C3" s="40"/>
      <c r="D3" s="40"/>
      <c r="E3" s="40"/>
      <c r="F3" s="4"/>
      <c r="G3" s="4"/>
      <c r="H3" s="4"/>
      <c r="I3" s="4"/>
    </row>
    <row r="4" spans="1:9" ht="15.75" x14ac:dyDescent="0.2">
      <c r="A4" s="94" t="s">
        <v>38</v>
      </c>
      <c r="B4" s="94"/>
      <c r="C4" s="94"/>
      <c r="D4" s="94"/>
      <c r="E4" s="94"/>
      <c r="F4" s="4"/>
      <c r="G4" s="4"/>
      <c r="H4" s="4"/>
      <c r="I4" s="4"/>
    </row>
    <row r="5" spans="1:9" s="104" customFormat="1" ht="15.75" x14ac:dyDescent="0.2">
      <c r="A5" s="96" t="s">
        <v>39</v>
      </c>
      <c r="B5" s="96"/>
      <c r="C5" s="96"/>
      <c r="D5" s="96"/>
      <c r="E5" s="96"/>
      <c r="F5" s="103"/>
      <c r="G5" s="103"/>
      <c r="H5" s="103"/>
      <c r="I5" s="103"/>
    </row>
    <row r="6" spans="1:9" s="104" customFormat="1" ht="15.75" x14ac:dyDescent="0.2">
      <c r="A6" s="96" t="s">
        <v>41</v>
      </c>
      <c r="B6" s="96"/>
      <c r="C6" s="96"/>
      <c r="D6" s="96"/>
      <c r="E6" s="96"/>
      <c r="F6" s="103"/>
      <c r="G6" s="103"/>
      <c r="H6" s="103"/>
      <c r="I6" s="103"/>
    </row>
    <row r="7" spans="1:9" x14ac:dyDescent="0.2">
      <c r="A7" s="5" t="s">
        <v>0</v>
      </c>
      <c r="E7" s="6" t="s">
        <v>1</v>
      </c>
    </row>
    <row r="8" spans="1:9" ht="36" x14ac:dyDescent="0.2">
      <c r="A8" s="1" t="s">
        <v>2</v>
      </c>
      <c r="B8" s="1" t="s">
        <v>34</v>
      </c>
      <c r="C8" s="1" t="s">
        <v>3</v>
      </c>
      <c r="D8" s="1" t="s">
        <v>4</v>
      </c>
      <c r="E8" s="1" t="s">
        <v>5</v>
      </c>
    </row>
    <row r="9" spans="1:9" ht="36" x14ac:dyDescent="0.2">
      <c r="A9" s="90" t="s">
        <v>37</v>
      </c>
      <c r="B9" s="85">
        <f>B10</f>
        <v>0</v>
      </c>
      <c r="C9" s="105">
        <f>C10</f>
        <v>8510.6</v>
      </c>
      <c r="D9" s="105">
        <f>D10</f>
        <v>8510.6</v>
      </c>
      <c r="E9" s="88"/>
    </row>
    <row r="10" spans="1:9" x14ac:dyDescent="0.2">
      <c r="A10" s="90" t="s">
        <v>9</v>
      </c>
      <c r="B10" s="85">
        <f>SUM(B11:B13)</f>
        <v>0</v>
      </c>
      <c r="C10" s="105">
        <f>SUM(C11:C13)</f>
        <v>8510.6</v>
      </c>
      <c r="D10" s="105">
        <f>SUM(D11:D13)</f>
        <v>8510.6</v>
      </c>
      <c r="E10" s="88"/>
    </row>
    <row r="11" spans="1:9" x14ac:dyDescent="0.2">
      <c r="A11" s="86" t="s">
        <v>31</v>
      </c>
      <c r="B11" s="87">
        <f>B17</f>
        <v>0</v>
      </c>
      <c r="C11" s="106">
        <f>C17</f>
        <v>7760</v>
      </c>
      <c r="D11" s="106">
        <f>D17</f>
        <v>7760</v>
      </c>
      <c r="E11" s="89"/>
    </row>
    <row r="12" spans="1:9" x14ac:dyDescent="0.2">
      <c r="A12" s="86" t="s">
        <v>32</v>
      </c>
      <c r="B12" s="87">
        <f t="shared" ref="B12:C13" si="0">B18</f>
        <v>0</v>
      </c>
      <c r="C12" s="106">
        <f t="shared" si="0"/>
        <v>240</v>
      </c>
      <c r="D12" s="106">
        <f t="shared" ref="D12" si="1">D18</f>
        <v>240</v>
      </c>
      <c r="E12" s="89"/>
    </row>
    <row r="13" spans="1:9" x14ac:dyDescent="0.2">
      <c r="A13" s="86" t="s">
        <v>10</v>
      </c>
      <c r="B13" s="87">
        <f t="shared" si="0"/>
        <v>0</v>
      </c>
      <c r="C13" s="106">
        <f t="shared" si="0"/>
        <v>510.6</v>
      </c>
      <c r="D13" s="106">
        <f t="shared" ref="D13" si="2">D19</f>
        <v>510.6</v>
      </c>
      <c r="E13" s="89"/>
    </row>
    <row r="14" spans="1:9" x14ac:dyDescent="0.2">
      <c r="A14" s="90" t="s">
        <v>11</v>
      </c>
      <c r="B14" s="85">
        <f>B20</f>
        <v>0</v>
      </c>
      <c r="C14" s="105">
        <f>C20</f>
        <v>0</v>
      </c>
      <c r="D14" s="105">
        <f>D20</f>
        <v>0</v>
      </c>
      <c r="E14" s="88"/>
    </row>
    <row r="15" spans="1:9" ht="62.25" customHeight="1" x14ac:dyDescent="0.2">
      <c r="A15" s="3" t="s">
        <v>30</v>
      </c>
      <c r="B15" s="1">
        <f>B16</f>
        <v>0</v>
      </c>
      <c r="C15" s="107">
        <f>C16</f>
        <v>8510.6</v>
      </c>
      <c r="D15" s="107">
        <f>D16</f>
        <v>8510.6</v>
      </c>
      <c r="E15" s="67" t="s">
        <v>35</v>
      </c>
    </row>
    <row r="16" spans="1:9" ht="15" customHeight="1" x14ac:dyDescent="0.2">
      <c r="A16" s="3" t="s">
        <v>9</v>
      </c>
      <c r="B16" s="1">
        <f>SUM(B17:B19)</f>
        <v>0</v>
      </c>
      <c r="C16" s="107">
        <f>SUM(C17:C19)</f>
        <v>8510.6</v>
      </c>
      <c r="D16" s="107">
        <f>SUM(D17:D19)</f>
        <v>8510.6</v>
      </c>
      <c r="E16" s="68"/>
    </row>
    <row r="17" spans="1:5" ht="21" customHeight="1" x14ac:dyDescent="0.2">
      <c r="A17" s="83" t="s">
        <v>31</v>
      </c>
      <c r="B17" s="84">
        <v>0</v>
      </c>
      <c r="C17" s="108">
        <v>7760</v>
      </c>
      <c r="D17" s="108">
        <v>7760</v>
      </c>
      <c r="E17" s="97" t="s">
        <v>43</v>
      </c>
    </row>
    <row r="18" spans="1:5" ht="21" customHeight="1" x14ac:dyDescent="0.2">
      <c r="A18" s="83" t="s">
        <v>32</v>
      </c>
      <c r="B18" s="84">
        <v>0</v>
      </c>
      <c r="C18" s="108">
        <v>240</v>
      </c>
      <c r="D18" s="108">
        <v>240</v>
      </c>
      <c r="E18" s="98"/>
    </row>
    <row r="19" spans="1:5" ht="22.5" x14ac:dyDescent="0.2">
      <c r="A19" s="83" t="s">
        <v>10</v>
      </c>
      <c r="B19" s="84">
        <v>0</v>
      </c>
      <c r="C19" s="108">
        <v>510.6</v>
      </c>
      <c r="D19" s="108">
        <v>510.6</v>
      </c>
      <c r="E19" s="68" t="s">
        <v>44</v>
      </c>
    </row>
    <row r="20" spans="1:5" x14ac:dyDescent="0.2">
      <c r="A20" s="3" t="s">
        <v>11</v>
      </c>
      <c r="B20" s="1">
        <v>0</v>
      </c>
      <c r="C20" s="107">
        <v>0</v>
      </c>
      <c r="D20" s="107">
        <v>0</v>
      </c>
      <c r="E20" s="1"/>
    </row>
    <row r="21" spans="1:5" x14ac:dyDescent="0.2">
      <c r="A21" s="72" t="s">
        <v>8</v>
      </c>
      <c r="B21" s="73">
        <f>B22+B24</f>
        <v>732643</v>
      </c>
      <c r="C21" s="72">
        <f t="shared" ref="C21" si="3">C22+C24</f>
        <v>4625.6000000000004</v>
      </c>
      <c r="D21" s="72">
        <f t="shared" ref="D21" si="4">D22+D24</f>
        <v>737268.6</v>
      </c>
      <c r="E21" s="74"/>
    </row>
    <row r="22" spans="1:5" x14ac:dyDescent="0.2">
      <c r="A22" s="75" t="s">
        <v>9</v>
      </c>
      <c r="B22" s="73">
        <f>B23</f>
        <v>598793</v>
      </c>
      <c r="C22" s="72">
        <f t="shared" ref="C22" si="5">C23</f>
        <v>4625.6000000000004</v>
      </c>
      <c r="D22" s="72">
        <f t="shared" ref="D22" si="6">D23</f>
        <v>603418.6</v>
      </c>
      <c r="E22" s="70"/>
    </row>
    <row r="23" spans="1:5" x14ac:dyDescent="0.2">
      <c r="A23" s="76" t="s">
        <v>10</v>
      </c>
      <c r="B23" s="77">
        <f>B27+B31</f>
        <v>598793</v>
      </c>
      <c r="C23" s="109">
        <f t="shared" ref="C23:D23" si="7">C27+C31</f>
        <v>4625.6000000000004</v>
      </c>
      <c r="D23" s="109">
        <f t="shared" si="7"/>
        <v>603418.6</v>
      </c>
      <c r="E23" s="70"/>
    </row>
    <row r="24" spans="1:5" x14ac:dyDescent="0.2">
      <c r="A24" s="72" t="s">
        <v>11</v>
      </c>
      <c r="B24" s="78">
        <f>B28+B32</f>
        <v>133850</v>
      </c>
      <c r="C24" s="110">
        <f t="shared" ref="C24:D24" si="8">C28+C32</f>
        <v>0</v>
      </c>
      <c r="D24" s="110">
        <f t="shared" si="8"/>
        <v>133850</v>
      </c>
      <c r="E24" s="70"/>
    </row>
    <row r="25" spans="1:5" ht="48" x14ac:dyDescent="0.2">
      <c r="A25" s="79" t="s">
        <v>7</v>
      </c>
      <c r="B25" s="71">
        <f>B26+B28</f>
        <v>13702.3</v>
      </c>
      <c r="C25" s="111">
        <f t="shared" ref="C25:D25" si="9">C26+C28</f>
        <v>0</v>
      </c>
      <c r="D25" s="111">
        <f t="shared" si="9"/>
        <v>13702.3</v>
      </c>
      <c r="E25" s="80"/>
    </row>
    <row r="26" spans="1:5" x14ac:dyDescent="0.2">
      <c r="A26" s="59" t="s">
        <v>9</v>
      </c>
      <c r="B26" s="60">
        <f>B27</f>
        <v>13702.3</v>
      </c>
      <c r="C26" s="65">
        <f t="shared" ref="C26:D26" si="10">C27</f>
        <v>0</v>
      </c>
      <c r="D26" s="65">
        <f t="shared" si="10"/>
        <v>13702.3</v>
      </c>
      <c r="E26" s="67"/>
    </row>
    <row r="27" spans="1:5" x14ac:dyDescent="0.2">
      <c r="A27" s="63" t="s">
        <v>10</v>
      </c>
      <c r="B27" s="64">
        <v>13702.3</v>
      </c>
      <c r="C27" s="112">
        <v>0</v>
      </c>
      <c r="D27" s="112">
        <f>B27+C27</f>
        <v>13702.3</v>
      </c>
      <c r="E27" s="68"/>
    </row>
    <row r="28" spans="1:5" x14ac:dyDescent="0.2">
      <c r="A28" s="65" t="s">
        <v>11</v>
      </c>
      <c r="B28" s="66">
        <v>0</v>
      </c>
      <c r="C28" s="113">
        <v>0</v>
      </c>
      <c r="D28" s="112">
        <f>B28+C28</f>
        <v>0</v>
      </c>
      <c r="E28" s="69"/>
    </row>
    <row r="29" spans="1:5" ht="48" x14ac:dyDescent="0.2">
      <c r="A29" s="81" t="s">
        <v>7</v>
      </c>
      <c r="B29" s="57">
        <f>B30+B32</f>
        <v>718940.7</v>
      </c>
      <c r="C29" s="56">
        <f t="shared" ref="C29" si="11">C30+C32</f>
        <v>4625.6000000000004</v>
      </c>
      <c r="D29" s="56">
        <f t="shared" ref="D29" si="12">D30+D32</f>
        <v>723566.29999999993</v>
      </c>
      <c r="E29" s="82"/>
    </row>
    <row r="30" spans="1:5" s="62" customFormat="1" ht="11.25" x14ac:dyDescent="0.2">
      <c r="A30" s="59" t="s">
        <v>9</v>
      </c>
      <c r="B30" s="60">
        <f>B31</f>
        <v>585090.69999999995</v>
      </c>
      <c r="C30" s="65">
        <f t="shared" ref="C30" si="13">C31</f>
        <v>4625.6000000000004</v>
      </c>
      <c r="D30" s="65">
        <f t="shared" ref="D30" si="14">D31</f>
        <v>589716.29999999993</v>
      </c>
      <c r="E30" s="61"/>
    </row>
    <row r="31" spans="1:5" s="62" customFormat="1" ht="90" x14ac:dyDescent="0.2">
      <c r="A31" s="63" t="s">
        <v>10</v>
      </c>
      <c r="B31" s="64">
        <v>585090.69999999995</v>
      </c>
      <c r="C31" s="64">
        <v>4625.6000000000004</v>
      </c>
      <c r="D31" s="64">
        <f>B31+C31</f>
        <v>589716.29999999993</v>
      </c>
      <c r="E31" s="61" t="s">
        <v>45</v>
      </c>
    </row>
    <row r="32" spans="1:5" s="62" customFormat="1" ht="11.25" x14ac:dyDescent="0.2">
      <c r="A32" s="65" t="s">
        <v>11</v>
      </c>
      <c r="B32" s="66">
        <v>133850</v>
      </c>
      <c r="C32" s="66">
        <v>0</v>
      </c>
      <c r="D32" s="64">
        <f>B32+C32</f>
        <v>133850</v>
      </c>
      <c r="E32" s="61"/>
    </row>
    <row r="33" spans="1:5" s="92" customFormat="1" x14ac:dyDescent="0.2">
      <c r="A33" s="56" t="s">
        <v>36</v>
      </c>
      <c r="B33" s="57"/>
      <c r="C33" s="57">
        <f>C21+C9</f>
        <v>13136.2</v>
      </c>
      <c r="D33" s="57"/>
      <c r="E33" s="91"/>
    </row>
    <row r="34" spans="1:5" x14ac:dyDescent="0.2">
      <c r="E34" s="7" t="s">
        <v>6</v>
      </c>
    </row>
    <row r="35" spans="1:5" ht="40.5" customHeight="1" x14ac:dyDescent="0.2">
      <c r="A35" s="96" t="s">
        <v>42</v>
      </c>
      <c r="B35" s="96"/>
      <c r="C35" s="96"/>
      <c r="D35" s="96"/>
      <c r="E35" s="96"/>
    </row>
    <row r="36" spans="1:5" x14ac:dyDescent="0.2">
      <c r="A36" s="95"/>
      <c r="B36" s="95"/>
      <c r="C36" s="95"/>
      <c r="D36" s="95"/>
      <c r="E36" s="95"/>
    </row>
    <row r="37" spans="1:5" x14ac:dyDescent="0.2">
      <c r="A37" s="95"/>
      <c r="B37" s="95"/>
      <c r="C37" s="95"/>
      <c r="D37" s="95"/>
      <c r="E37" s="95"/>
    </row>
    <row r="38" spans="1:5" x14ac:dyDescent="0.2">
      <c r="C38" s="8"/>
    </row>
  </sheetData>
  <mergeCells count="9">
    <mergeCell ref="A1:E1"/>
    <mergeCell ref="A6:E6"/>
    <mergeCell ref="A37:E37"/>
    <mergeCell ref="A36:E36"/>
    <mergeCell ref="A35:E35"/>
    <mergeCell ref="A4:E4"/>
    <mergeCell ref="A5:E5"/>
    <mergeCell ref="A2:E2"/>
    <mergeCell ref="E17:E18"/>
  </mergeCells>
  <pageMargins left="0.59055118110236227" right="0.39370078740157483" top="0.78740157480314965" bottom="0.3937007874015748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zoomScale="60" zoomScaleNormal="60" workbookViewId="0">
      <selection activeCell="A2" sqref="A2:G2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16384" width="9.140625" style="15"/>
  </cols>
  <sheetData>
    <row r="2" spans="1:8" x14ac:dyDescent="0.3">
      <c r="A2" s="101" t="s">
        <v>27</v>
      </c>
      <c r="B2" s="101"/>
      <c r="C2" s="101"/>
      <c r="D2" s="101"/>
      <c r="E2" s="101"/>
      <c r="F2" s="101"/>
      <c r="G2" s="101"/>
    </row>
    <row r="4" spans="1:8" ht="38.25" customHeight="1" x14ac:dyDescent="0.3">
      <c r="A4" s="99" t="s">
        <v>14</v>
      </c>
      <c r="B4" s="99" t="s">
        <v>15</v>
      </c>
      <c r="C4" s="100"/>
      <c r="D4" s="100"/>
      <c r="E4" s="100"/>
      <c r="F4" s="100"/>
      <c r="G4" s="100"/>
      <c r="H4" s="100"/>
    </row>
    <row r="5" spans="1:8" x14ac:dyDescent="0.3">
      <c r="A5" s="99"/>
      <c r="B5" s="16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</row>
    <row r="6" spans="1:8" ht="37.5" x14ac:dyDescent="0.3">
      <c r="A6" s="102" t="s">
        <v>26</v>
      </c>
      <c r="B6" s="17">
        <f>B7+B9</f>
        <v>735741.4</v>
      </c>
      <c r="C6" s="17">
        <f t="shared" ref="C6:H6" si="0">C7+C9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7">
        <f t="shared" si="0"/>
        <v>4777868</v>
      </c>
    </row>
    <row r="7" spans="1:8" x14ac:dyDescent="0.3">
      <c r="A7" s="18" t="s">
        <v>9</v>
      </c>
      <c r="B7" s="19">
        <f>B8</f>
        <v>601891.4</v>
      </c>
      <c r="C7" s="19">
        <f t="shared" ref="C7:H7" si="1">C8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9">
        <f t="shared" si="1"/>
        <v>3890044.2</v>
      </c>
    </row>
    <row r="8" spans="1:8" s="22" customFormat="1" ht="19.5" x14ac:dyDescent="0.35">
      <c r="A8" s="20" t="s">
        <v>10</v>
      </c>
      <c r="B8" s="21">
        <f>B16+B20</f>
        <v>601891.4</v>
      </c>
      <c r="C8" s="21">
        <f t="shared" ref="C8:H8" si="2">C16+C20</f>
        <v>603697.50000000012</v>
      </c>
      <c r="D8" s="21">
        <f t="shared" si="2"/>
        <v>632192.4</v>
      </c>
      <c r="E8" s="21">
        <f t="shared" si="2"/>
        <v>657459.39999999991</v>
      </c>
      <c r="F8" s="21">
        <f t="shared" si="2"/>
        <v>683737.3</v>
      </c>
      <c r="G8" s="21">
        <f t="shared" si="2"/>
        <v>711066.20000000007</v>
      </c>
      <c r="H8" s="21">
        <f t="shared" si="2"/>
        <v>3890044.2</v>
      </c>
    </row>
    <row r="9" spans="1:8" x14ac:dyDescent="0.3">
      <c r="A9" s="18" t="s">
        <v>11</v>
      </c>
      <c r="B9" s="19">
        <f>B13+B21</f>
        <v>133850</v>
      </c>
      <c r="C9" s="19">
        <f t="shared" ref="C9:H9" si="3">C13+C21</f>
        <v>139204</v>
      </c>
      <c r="D9" s="19">
        <f t="shared" si="3"/>
        <v>144772.20000000001</v>
      </c>
      <c r="E9" s="19">
        <f t="shared" si="3"/>
        <v>150563</v>
      </c>
      <c r="F9" s="19">
        <f t="shared" si="3"/>
        <v>156585.60000000001</v>
      </c>
      <c r="G9" s="19">
        <f t="shared" si="3"/>
        <v>162849</v>
      </c>
      <c r="H9" s="19">
        <f t="shared" si="3"/>
        <v>887823.79999999993</v>
      </c>
    </row>
    <row r="10" spans="1:8" ht="37.5" x14ac:dyDescent="0.3">
      <c r="A10" s="33" t="s">
        <v>24</v>
      </c>
      <c r="B10" s="34">
        <f>B11</f>
        <v>1414.4</v>
      </c>
      <c r="C10" s="34">
        <f t="shared" ref="C10:H11" si="4">C11</f>
        <v>1414.4</v>
      </c>
      <c r="D10" s="34">
        <f t="shared" si="4"/>
        <v>1414.4</v>
      </c>
      <c r="E10" s="34">
        <f t="shared" si="4"/>
        <v>1471</v>
      </c>
      <c r="F10" s="34">
        <f t="shared" si="4"/>
        <v>1529.8</v>
      </c>
      <c r="G10" s="34">
        <f t="shared" si="4"/>
        <v>1591</v>
      </c>
      <c r="H10" s="34">
        <f>H11</f>
        <v>8835</v>
      </c>
    </row>
    <row r="11" spans="1:8" x14ac:dyDescent="0.3">
      <c r="A11" s="35" t="s">
        <v>9</v>
      </c>
      <c r="B11" s="36">
        <f>B12</f>
        <v>1414.4</v>
      </c>
      <c r="C11" s="36">
        <f t="shared" si="4"/>
        <v>1414.4</v>
      </c>
      <c r="D11" s="36">
        <f t="shared" si="4"/>
        <v>1414.4</v>
      </c>
      <c r="E11" s="36">
        <f t="shared" si="4"/>
        <v>1471</v>
      </c>
      <c r="F11" s="36">
        <f t="shared" si="4"/>
        <v>1529.8</v>
      </c>
      <c r="G11" s="36">
        <f t="shared" si="4"/>
        <v>1591</v>
      </c>
      <c r="H11" s="36">
        <f t="shared" si="4"/>
        <v>8835</v>
      </c>
    </row>
    <row r="12" spans="1:8" s="22" customFormat="1" x14ac:dyDescent="0.3">
      <c r="A12" s="37" t="s">
        <v>10</v>
      </c>
      <c r="B12" s="38">
        <f>B16</f>
        <v>1414.4</v>
      </c>
      <c r="C12" s="38">
        <f t="shared" ref="C12:H12" si="5">C16</f>
        <v>1414.4</v>
      </c>
      <c r="D12" s="38">
        <f t="shared" si="5"/>
        <v>1414.4</v>
      </c>
      <c r="E12" s="38">
        <f t="shared" si="5"/>
        <v>1471</v>
      </c>
      <c r="F12" s="38">
        <f t="shared" si="5"/>
        <v>1529.8</v>
      </c>
      <c r="G12" s="38">
        <f t="shared" si="5"/>
        <v>1591</v>
      </c>
      <c r="H12" s="38">
        <f t="shared" si="5"/>
        <v>8835</v>
      </c>
    </row>
    <row r="13" spans="1:8" x14ac:dyDescent="0.3">
      <c r="A13" s="35" t="s">
        <v>11</v>
      </c>
      <c r="B13" s="36">
        <f>B17</f>
        <v>0</v>
      </c>
      <c r="C13" s="36">
        <f t="shared" ref="C13:H13" si="6">C17</f>
        <v>0</v>
      </c>
      <c r="D13" s="36">
        <f t="shared" si="6"/>
        <v>0</v>
      </c>
      <c r="E13" s="36">
        <f t="shared" si="6"/>
        <v>0</v>
      </c>
      <c r="F13" s="36">
        <f t="shared" si="6"/>
        <v>0</v>
      </c>
      <c r="G13" s="36">
        <f t="shared" si="6"/>
        <v>0</v>
      </c>
      <c r="H13" s="36">
        <f t="shared" si="6"/>
        <v>0</v>
      </c>
    </row>
    <row r="14" spans="1:8" ht="112.5" x14ac:dyDescent="0.3">
      <c r="A14" s="23" t="s">
        <v>25</v>
      </c>
      <c r="B14" s="11">
        <f>B15</f>
        <v>1414.4</v>
      </c>
      <c r="C14" s="11">
        <f t="shared" ref="C14:H15" si="7">C15</f>
        <v>1414.4</v>
      </c>
      <c r="D14" s="11">
        <f t="shared" si="7"/>
        <v>1414.4</v>
      </c>
      <c r="E14" s="11">
        <f t="shared" si="7"/>
        <v>1471</v>
      </c>
      <c r="F14" s="11">
        <f t="shared" si="7"/>
        <v>1529.8</v>
      </c>
      <c r="G14" s="11">
        <f t="shared" si="7"/>
        <v>1591</v>
      </c>
      <c r="H14" s="11">
        <f t="shared" si="7"/>
        <v>8835</v>
      </c>
    </row>
    <row r="15" spans="1:8" x14ac:dyDescent="0.3">
      <c r="A15" s="24" t="s">
        <v>9</v>
      </c>
      <c r="B15" s="12">
        <f>B16</f>
        <v>1414.4</v>
      </c>
      <c r="C15" s="12">
        <f t="shared" si="7"/>
        <v>1414.4</v>
      </c>
      <c r="D15" s="12">
        <f t="shared" si="7"/>
        <v>1414.4</v>
      </c>
      <c r="E15" s="12">
        <f t="shared" si="7"/>
        <v>1471</v>
      </c>
      <c r="F15" s="12">
        <f t="shared" si="7"/>
        <v>1529.8</v>
      </c>
      <c r="G15" s="12">
        <f t="shared" si="7"/>
        <v>1591</v>
      </c>
      <c r="H15" s="12">
        <f t="shared" si="7"/>
        <v>8835</v>
      </c>
    </row>
    <row r="16" spans="1:8" s="22" customFormat="1" x14ac:dyDescent="0.3">
      <c r="A16" s="25" t="s">
        <v>10</v>
      </c>
      <c r="B16" s="10">
        <v>1414.4</v>
      </c>
      <c r="C16" s="10">
        <v>1414.4</v>
      </c>
      <c r="D16" s="10">
        <v>1414.4</v>
      </c>
      <c r="E16" s="10">
        <v>1471</v>
      </c>
      <c r="F16" s="10">
        <v>1529.8</v>
      </c>
      <c r="G16" s="10">
        <v>1591</v>
      </c>
      <c r="H16" s="10">
        <f>SUM(B16:G16)</f>
        <v>8835</v>
      </c>
    </row>
    <row r="17" spans="1:8" x14ac:dyDescent="0.3">
      <c r="A17" s="24" t="s">
        <v>11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3">
      <c r="A18" s="39" t="s">
        <v>17</v>
      </c>
      <c r="B18" s="34">
        <f>B19+B21</f>
        <v>734327</v>
      </c>
      <c r="C18" s="34">
        <f t="shared" ref="C18:H18" si="8">C19+C21</f>
        <v>741487.10000000009</v>
      </c>
      <c r="D18" s="34">
        <f t="shared" si="8"/>
        <v>775550.2</v>
      </c>
      <c r="E18" s="34">
        <f t="shared" si="8"/>
        <v>806551.39999999991</v>
      </c>
      <c r="F18" s="34">
        <f t="shared" si="8"/>
        <v>838793.1</v>
      </c>
      <c r="G18" s="34">
        <f t="shared" si="8"/>
        <v>872324.20000000007</v>
      </c>
      <c r="H18" s="34">
        <f t="shared" si="8"/>
        <v>4769033</v>
      </c>
    </row>
    <row r="19" spans="1:8" x14ac:dyDescent="0.3">
      <c r="A19" s="35" t="s">
        <v>9</v>
      </c>
      <c r="B19" s="36">
        <f>B20</f>
        <v>600477</v>
      </c>
      <c r="C19" s="36">
        <f t="shared" ref="C19:H19" si="9">C20</f>
        <v>602283.10000000009</v>
      </c>
      <c r="D19" s="36">
        <f t="shared" si="9"/>
        <v>630778</v>
      </c>
      <c r="E19" s="36">
        <f t="shared" si="9"/>
        <v>655988.39999999991</v>
      </c>
      <c r="F19" s="36">
        <f t="shared" si="9"/>
        <v>682207.5</v>
      </c>
      <c r="G19" s="36">
        <f t="shared" si="9"/>
        <v>709475.20000000007</v>
      </c>
      <c r="H19" s="36">
        <f t="shared" si="9"/>
        <v>3881209.2</v>
      </c>
    </row>
    <row r="20" spans="1:8" s="22" customFormat="1" x14ac:dyDescent="0.3">
      <c r="A20" s="37" t="s">
        <v>10</v>
      </c>
      <c r="B20" s="38">
        <f>B24+B36+B48</f>
        <v>600477</v>
      </c>
      <c r="C20" s="38">
        <f t="shared" ref="C20:H20" si="10">C24+C36+C48</f>
        <v>602283.10000000009</v>
      </c>
      <c r="D20" s="38">
        <f t="shared" si="10"/>
        <v>630778</v>
      </c>
      <c r="E20" s="38">
        <f t="shared" si="10"/>
        <v>655988.39999999991</v>
      </c>
      <c r="F20" s="38">
        <f t="shared" si="10"/>
        <v>682207.5</v>
      </c>
      <c r="G20" s="38">
        <f t="shared" si="10"/>
        <v>709475.20000000007</v>
      </c>
      <c r="H20" s="38">
        <f t="shared" si="10"/>
        <v>3881209.2</v>
      </c>
    </row>
    <row r="21" spans="1:8" x14ac:dyDescent="0.3">
      <c r="A21" s="35" t="s">
        <v>11</v>
      </c>
      <c r="B21" s="36">
        <f>B25+B37+B49</f>
        <v>133850</v>
      </c>
      <c r="C21" s="36">
        <f t="shared" ref="C21:H21" si="11">C25</f>
        <v>139204</v>
      </c>
      <c r="D21" s="36">
        <f t="shared" si="11"/>
        <v>144772.20000000001</v>
      </c>
      <c r="E21" s="36">
        <f t="shared" si="11"/>
        <v>150563</v>
      </c>
      <c r="F21" s="36">
        <f t="shared" si="11"/>
        <v>156585.60000000001</v>
      </c>
      <c r="G21" s="36">
        <f t="shared" si="11"/>
        <v>162849</v>
      </c>
      <c r="H21" s="36">
        <f t="shared" si="11"/>
        <v>887823.79999999993</v>
      </c>
    </row>
    <row r="22" spans="1:8" ht="75" x14ac:dyDescent="0.3">
      <c r="A22" s="26" t="s">
        <v>18</v>
      </c>
      <c r="B22" s="13">
        <f>B23+B25</f>
        <v>732643</v>
      </c>
      <c r="C22" s="13">
        <f t="shared" ref="C22" si="12">C23+C25</f>
        <v>739803.10000000009</v>
      </c>
      <c r="D22" s="13">
        <f t="shared" ref="D22" si="13">D23+D25</f>
        <v>773866.2</v>
      </c>
      <c r="E22" s="13">
        <f t="shared" ref="E22" si="14">E23+E25</f>
        <v>804820.7</v>
      </c>
      <c r="F22" s="13">
        <f t="shared" ref="F22" si="15">F23+F25</f>
        <v>837013.7</v>
      </c>
      <c r="G22" s="13">
        <f t="shared" ref="G22" si="16">G23+G25</f>
        <v>870494.20000000007</v>
      </c>
      <c r="H22" s="13">
        <f t="shared" ref="H22" si="17">H23+H25</f>
        <v>4758640.9000000004</v>
      </c>
    </row>
    <row r="23" spans="1:8" x14ac:dyDescent="0.3">
      <c r="A23" s="27" t="s">
        <v>9</v>
      </c>
      <c r="B23" s="28">
        <f>B24</f>
        <v>598793</v>
      </c>
      <c r="C23" s="28">
        <f t="shared" ref="C23:H23" si="18">C24</f>
        <v>600599.10000000009</v>
      </c>
      <c r="D23" s="28">
        <f t="shared" si="18"/>
        <v>629094</v>
      </c>
      <c r="E23" s="28">
        <f t="shared" si="18"/>
        <v>654257.69999999995</v>
      </c>
      <c r="F23" s="28">
        <f t="shared" si="18"/>
        <v>680428.1</v>
      </c>
      <c r="G23" s="28">
        <f t="shared" si="18"/>
        <v>707645.20000000007</v>
      </c>
      <c r="H23" s="28">
        <f t="shared" si="18"/>
        <v>3870817.1</v>
      </c>
    </row>
    <row r="24" spans="1:8" s="22" customFormat="1" x14ac:dyDescent="0.3">
      <c r="A24" s="29" t="s">
        <v>10</v>
      </c>
      <c r="B24" s="14">
        <f>B28+B32</f>
        <v>598793</v>
      </c>
      <c r="C24" s="14">
        <f t="shared" ref="C24:H24" si="19">C28+C32</f>
        <v>600599.10000000009</v>
      </c>
      <c r="D24" s="14">
        <f t="shared" si="19"/>
        <v>629094</v>
      </c>
      <c r="E24" s="14">
        <f t="shared" si="19"/>
        <v>654257.69999999995</v>
      </c>
      <c r="F24" s="14">
        <f t="shared" si="19"/>
        <v>680428.1</v>
      </c>
      <c r="G24" s="14">
        <f t="shared" si="19"/>
        <v>707645.20000000007</v>
      </c>
      <c r="H24" s="14">
        <f t="shared" si="19"/>
        <v>3870817.1</v>
      </c>
    </row>
    <row r="25" spans="1:8" x14ac:dyDescent="0.3">
      <c r="A25" s="27" t="s">
        <v>11</v>
      </c>
      <c r="B25" s="28">
        <f>B33</f>
        <v>133850</v>
      </c>
      <c r="C25" s="28">
        <f t="shared" ref="C25:H25" si="20">C33</f>
        <v>139204</v>
      </c>
      <c r="D25" s="28">
        <f t="shared" si="20"/>
        <v>144772.20000000001</v>
      </c>
      <c r="E25" s="28">
        <f t="shared" si="20"/>
        <v>150563</v>
      </c>
      <c r="F25" s="28">
        <f t="shared" si="20"/>
        <v>156585.60000000001</v>
      </c>
      <c r="G25" s="28">
        <f t="shared" si="20"/>
        <v>162849</v>
      </c>
      <c r="H25" s="28">
        <f t="shared" si="20"/>
        <v>887823.79999999993</v>
      </c>
    </row>
    <row r="26" spans="1:8" ht="56.25" x14ac:dyDescent="0.3">
      <c r="A26" s="23" t="s">
        <v>13</v>
      </c>
      <c r="B26" s="11">
        <f>B27</f>
        <v>13702.3</v>
      </c>
      <c r="C26" s="11">
        <f t="shared" ref="C26:H26" si="21">C27</f>
        <v>14142.3</v>
      </c>
      <c r="D26" s="11">
        <f t="shared" si="21"/>
        <v>14131.4</v>
      </c>
      <c r="E26" s="11">
        <f t="shared" si="21"/>
        <v>14696.6</v>
      </c>
      <c r="F26" s="11">
        <f t="shared" si="21"/>
        <v>15284.6</v>
      </c>
      <c r="G26" s="11">
        <f t="shared" si="21"/>
        <v>15895.9</v>
      </c>
      <c r="H26" s="11">
        <f t="shared" si="21"/>
        <v>87853.099999999991</v>
      </c>
    </row>
    <row r="27" spans="1:8" x14ac:dyDescent="0.3">
      <c r="A27" s="24" t="s">
        <v>9</v>
      </c>
      <c r="B27" s="12">
        <f>B28</f>
        <v>13702.3</v>
      </c>
      <c r="C27" s="12">
        <f t="shared" ref="C27" si="22">C28</f>
        <v>14142.3</v>
      </c>
      <c r="D27" s="12">
        <f t="shared" ref="D27" si="23">D28</f>
        <v>14131.4</v>
      </c>
      <c r="E27" s="12">
        <f t="shared" ref="E27" si="24">E28</f>
        <v>14696.6</v>
      </c>
      <c r="F27" s="12">
        <f t="shared" ref="F27" si="25">F28</f>
        <v>15284.6</v>
      </c>
      <c r="G27" s="12">
        <f t="shared" ref="G27" si="26">G28</f>
        <v>15895.9</v>
      </c>
      <c r="H27" s="12">
        <f t="shared" ref="H27" si="27">H28</f>
        <v>87853.099999999991</v>
      </c>
    </row>
    <row r="28" spans="1:8" s="22" customFormat="1" x14ac:dyDescent="0.3">
      <c r="A28" s="25" t="s">
        <v>10</v>
      </c>
      <c r="B28" s="10">
        <v>13702.3</v>
      </c>
      <c r="C28" s="10">
        <v>14142.3</v>
      </c>
      <c r="D28" s="10">
        <v>14131.4</v>
      </c>
      <c r="E28" s="10">
        <v>14696.6</v>
      </c>
      <c r="F28" s="10">
        <v>15284.6</v>
      </c>
      <c r="G28" s="10">
        <v>15895.9</v>
      </c>
      <c r="H28" s="10">
        <f>SUM(B28:G28)</f>
        <v>87853.099999999991</v>
      </c>
    </row>
    <row r="29" spans="1:8" x14ac:dyDescent="0.3">
      <c r="A29" s="24" t="s">
        <v>11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56.25" x14ac:dyDescent="0.3">
      <c r="A30" s="30" t="s">
        <v>7</v>
      </c>
      <c r="B30" s="11">
        <f>B31+B33</f>
        <v>718940.7</v>
      </c>
      <c r="C30" s="11">
        <f t="shared" ref="C30:H30" si="28">C31+C33</f>
        <v>725660.8</v>
      </c>
      <c r="D30" s="11">
        <f t="shared" si="28"/>
        <v>759734.8</v>
      </c>
      <c r="E30" s="11">
        <f t="shared" si="28"/>
        <v>790124.1</v>
      </c>
      <c r="F30" s="11">
        <f t="shared" si="28"/>
        <v>821729.1</v>
      </c>
      <c r="G30" s="11">
        <f t="shared" si="28"/>
        <v>854598.3</v>
      </c>
      <c r="H30" s="11">
        <f t="shared" si="28"/>
        <v>4670787.8</v>
      </c>
    </row>
    <row r="31" spans="1:8" x14ac:dyDescent="0.3">
      <c r="A31" s="24" t="s">
        <v>9</v>
      </c>
      <c r="B31" s="12">
        <f>B32</f>
        <v>585090.69999999995</v>
      </c>
      <c r="C31" s="12">
        <f t="shared" ref="C31:H31" si="29">C32</f>
        <v>586456.80000000005</v>
      </c>
      <c r="D31" s="12">
        <f t="shared" si="29"/>
        <v>614962.6</v>
      </c>
      <c r="E31" s="12">
        <f t="shared" si="29"/>
        <v>639561.1</v>
      </c>
      <c r="F31" s="12">
        <f t="shared" si="29"/>
        <v>665143.5</v>
      </c>
      <c r="G31" s="12">
        <f t="shared" si="29"/>
        <v>691749.3</v>
      </c>
      <c r="H31" s="12">
        <f t="shared" si="29"/>
        <v>3782964</v>
      </c>
    </row>
    <row r="32" spans="1:8" s="22" customFormat="1" x14ac:dyDescent="0.3">
      <c r="A32" s="25" t="s">
        <v>10</v>
      </c>
      <c r="B32" s="10">
        <f>585090.7</f>
        <v>585090.69999999995</v>
      </c>
      <c r="C32" s="10">
        <v>586456.80000000005</v>
      </c>
      <c r="D32" s="10">
        <v>614962.6</v>
      </c>
      <c r="E32" s="10">
        <v>639561.1</v>
      </c>
      <c r="F32" s="10">
        <v>665143.5</v>
      </c>
      <c r="G32" s="10">
        <v>691749.3</v>
      </c>
      <c r="H32" s="10">
        <f>SUM(B32:G32)</f>
        <v>3782964</v>
      </c>
    </row>
    <row r="33" spans="1:8" x14ac:dyDescent="0.3">
      <c r="A33" s="24" t="s">
        <v>11</v>
      </c>
      <c r="B33" s="12">
        <v>133850</v>
      </c>
      <c r="C33" s="12">
        <v>139204</v>
      </c>
      <c r="D33" s="12">
        <v>144772.20000000001</v>
      </c>
      <c r="E33" s="12">
        <v>150563</v>
      </c>
      <c r="F33" s="12">
        <v>156585.60000000001</v>
      </c>
      <c r="G33" s="12">
        <v>162849</v>
      </c>
      <c r="H33" s="12">
        <f>SUM(B33:G33)</f>
        <v>887823.79999999993</v>
      </c>
    </row>
    <row r="34" spans="1:8" ht="37.5" x14ac:dyDescent="0.3">
      <c r="A34" s="31" t="s">
        <v>19</v>
      </c>
      <c r="B34" s="13">
        <f>B35</f>
        <v>1169</v>
      </c>
      <c r="C34" s="13">
        <f t="shared" ref="C34:G34" si="30">C35</f>
        <v>1169</v>
      </c>
      <c r="D34" s="13">
        <f t="shared" si="30"/>
        <v>1169</v>
      </c>
      <c r="E34" s="13">
        <f t="shared" si="30"/>
        <v>1215.6999999999998</v>
      </c>
      <c r="F34" s="13">
        <f t="shared" si="30"/>
        <v>1264.4000000000001</v>
      </c>
      <c r="G34" s="13">
        <f t="shared" si="30"/>
        <v>1315</v>
      </c>
      <c r="H34" s="13">
        <f>H35</f>
        <v>7302.1</v>
      </c>
    </row>
    <row r="35" spans="1:8" x14ac:dyDescent="0.3">
      <c r="A35" s="27" t="s">
        <v>9</v>
      </c>
      <c r="B35" s="28">
        <f>B36</f>
        <v>1169</v>
      </c>
      <c r="C35" s="28">
        <f t="shared" ref="C35:H35" si="31">C36</f>
        <v>1169</v>
      </c>
      <c r="D35" s="28">
        <f t="shared" si="31"/>
        <v>1169</v>
      </c>
      <c r="E35" s="28">
        <f t="shared" si="31"/>
        <v>1215.6999999999998</v>
      </c>
      <c r="F35" s="28">
        <f t="shared" si="31"/>
        <v>1264.4000000000001</v>
      </c>
      <c r="G35" s="28">
        <f t="shared" si="31"/>
        <v>1315</v>
      </c>
      <c r="H35" s="28">
        <f t="shared" si="31"/>
        <v>7302.1</v>
      </c>
    </row>
    <row r="36" spans="1:8" s="22" customFormat="1" x14ac:dyDescent="0.3">
      <c r="A36" s="32" t="s">
        <v>10</v>
      </c>
      <c r="B36" s="14">
        <f>B40+B44</f>
        <v>1169</v>
      </c>
      <c r="C36" s="14">
        <f t="shared" ref="C36:H37" si="32">C40+C44</f>
        <v>1169</v>
      </c>
      <c r="D36" s="14">
        <f t="shared" si="32"/>
        <v>1169</v>
      </c>
      <c r="E36" s="14">
        <f t="shared" si="32"/>
        <v>1215.6999999999998</v>
      </c>
      <c r="F36" s="14">
        <f t="shared" si="32"/>
        <v>1264.4000000000001</v>
      </c>
      <c r="G36" s="14">
        <f t="shared" si="32"/>
        <v>1315</v>
      </c>
      <c r="H36" s="14">
        <f t="shared" si="32"/>
        <v>7302.1</v>
      </c>
    </row>
    <row r="37" spans="1:8" x14ac:dyDescent="0.3">
      <c r="A37" s="27" t="s">
        <v>11</v>
      </c>
      <c r="B37" s="28">
        <f>B41+B45</f>
        <v>0</v>
      </c>
      <c r="C37" s="28">
        <f t="shared" si="32"/>
        <v>0</v>
      </c>
      <c r="D37" s="28">
        <f t="shared" si="32"/>
        <v>0</v>
      </c>
      <c r="E37" s="28">
        <f t="shared" si="32"/>
        <v>0</v>
      </c>
      <c r="F37" s="28">
        <f t="shared" si="32"/>
        <v>0</v>
      </c>
      <c r="G37" s="28">
        <f t="shared" si="32"/>
        <v>0</v>
      </c>
      <c r="H37" s="28">
        <f t="shared" si="32"/>
        <v>0</v>
      </c>
    </row>
    <row r="38" spans="1:8" ht="56.25" x14ac:dyDescent="0.3">
      <c r="A38" s="23" t="s">
        <v>16</v>
      </c>
      <c r="B38" s="11">
        <f>B39</f>
        <v>380.8</v>
      </c>
      <c r="C38" s="11">
        <f t="shared" ref="C38:H39" si="33">C39</f>
        <v>565.79999999999995</v>
      </c>
      <c r="D38" s="11">
        <f t="shared" si="33"/>
        <v>565.79999999999995</v>
      </c>
      <c r="E38" s="11">
        <f t="shared" si="33"/>
        <v>588.4</v>
      </c>
      <c r="F38" s="11">
        <f t="shared" si="33"/>
        <v>612</v>
      </c>
      <c r="G38" s="11">
        <f t="shared" si="33"/>
        <v>636.5</v>
      </c>
      <c r="H38" s="11">
        <f t="shared" si="33"/>
        <v>3349.2999999999997</v>
      </c>
    </row>
    <row r="39" spans="1:8" x14ac:dyDescent="0.3">
      <c r="A39" s="24" t="s">
        <v>9</v>
      </c>
      <c r="B39" s="12">
        <f>B40</f>
        <v>380.8</v>
      </c>
      <c r="C39" s="12">
        <f t="shared" si="33"/>
        <v>565.79999999999995</v>
      </c>
      <c r="D39" s="12">
        <f t="shared" si="33"/>
        <v>565.79999999999995</v>
      </c>
      <c r="E39" s="12">
        <f t="shared" si="33"/>
        <v>588.4</v>
      </c>
      <c r="F39" s="12">
        <f t="shared" si="33"/>
        <v>612</v>
      </c>
      <c r="G39" s="12">
        <f t="shared" si="33"/>
        <v>636.5</v>
      </c>
      <c r="H39" s="12">
        <f t="shared" si="33"/>
        <v>3349.2999999999997</v>
      </c>
    </row>
    <row r="40" spans="1:8" s="22" customFormat="1" x14ac:dyDescent="0.3">
      <c r="A40" s="25" t="s">
        <v>10</v>
      </c>
      <c r="B40" s="10">
        <v>380.8</v>
      </c>
      <c r="C40" s="10">
        <v>565.79999999999995</v>
      </c>
      <c r="D40" s="10">
        <v>565.79999999999995</v>
      </c>
      <c r="E40" s="10">
        <v>588.4</v>
      </c>
      <c r="F40" s="10">
        <v>612</v>
      </c>
      <c r="G40" s="10">
        <v>636.5</v>
      </c>
      <c r="H40" s="10">
        <f>SUM(B40:G40)</f>
        <v>3349.2999999999997</v>
      </c>
    </row>
    <row r="41" spans="1:8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56.25" x14ac:dyDescent="0.3">
      <c r="A42" s="30" t="s">
        <v>20</v>
      </c>
      <c r="B42" s="11">
        <f>B43+B45</f>
        <v>788.2</v>
      </c>
      <c r="C42" s="11">
        <f t="shared" ref="C42:H42" si="34">C43+C45</f>
        <v>603.20000000000005</v>
      </c>
      <c r="D42" s="11">
        <f t="shared" si="34"/>
        <v>603.20000000000005</v>
      </c>
      <c r="E42" s="11">
        <f t="shared" si="34"/>
        <v>627.29999999999995</v>
      </c>
      <c r="F42" s="11">
        <f t="shared" si="34"/>
        <v>652.4</v>
      </c>
      <c r="G42" s="11">
        <f t="shared" si="34"/>
        <v>678.5</v>
      </c>
      <c r="H42" s="11">
        <f t="shared" si="34"/>
        <v>3952.8</v>
      </c>
    </row>
    <row r="43" spans="1:8" x14ac:dyDescent="0.3">
      <c r="A43" s="24" t="s">
        <v>9</v>
      </c>
      <c r="B43" s="12">
        <f>B44</f>
        <v>788.2</v>
      </c>
      <c r="C43" s="12">
        <f t="shared" ref="C43:H43" si="35">C44</f>
        <v>603.20000000000005</v>
      </c>
      <c r="D43" s="12">
        <f t="shared" si="35"/>
        <v>603.20000000000005</v>
      </c>
      <c r="E43" s="12">
        <f t="shared" si="35"/>
        <v>627.29999999999995</v>
      </c>
      <c r="F43" s="12">
        <f t="shared" si="35"/>
        <v>652.4</v>
      </c>
      <c r="G43" s="12">
        <f t="shared" si="35"/>
        <v>678.5</v>
      </c>
      <c r="H43" s="12">
        <f t="shared" si="35"/>
        <v>3952.8</v>
      </c>
    </row>
    <row r="44" spans="1:8" s="22" customFormat="1" x14ac:dyDescent="0.3">
      <c r="A44" s="25" t="s">
        <v>10</v>
      </c>
      <c r="B44" s="10">
        <v>788.2</v>
      </c>
      <c r="C44" s="10">
        <v>603.20000000000005</v>
      </c>
      <c r="D44" s="10">
        <v>603.20000000000005</v>
      </c>
      <c r="E44" s="10">
        <v>627.29999999999995</v>
      </c>
      <c r="F44" s="10">
        <v>652.4</v>
      </c>
      <c r="G44" s="10">
        <v>678.5</v>
      </c>
      <c r="H44" s="10">
        <f>SUM(B44:G44)</f>
        <v>3952.8</v>
      </c>
    </row>
    <row r="45" spans="1:8" x14ac:dyDescent="0.3">
      <c r="A45" s="24" t="s">
        <v>11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37.5" x14ac:dyDescent="0.3">
      <c r="A46" s="31" t="s">
        <v>23</v>
      </c>
      <c r="B46" s="13">
        <f>B47</f>
        <v>515</v>
      </c>
      <c r="C46" s="13">
        <f t="shared" ref="C46:H47" si="36">C47</f>
        <v>515</v>
      </c>
      <c r="D46" s="13">
        <f t="shared" ref="D46" si="37">D47</f>
        <v>515</v>
      </c>
      <c r="E46" s="13">
        <f t="shared" ref="E46" si="38">E47</f>
        <v>515</v>
      </c>
      <c r="F46" s="13">
        <f t="shared" ref="F46" si="39">F47</f>
        <v>515</v>
      </c>
      <c r="G46" s="13">
        <f t="shared" ref="G46" si="40">G47</f>
        <v>515</v>
      </c>
      <c r="H46" s="13">
        <f>H47</f>
        <v>3090</v>
      </c>
    </row>
    <row r="47" spans="1:8" x14ac:dyDescent="0.3">
      <c r="A47" s="27" t="s">
        <v>9</v>
      </c>
      <c r="B47" s="28">
        <f>B48</f>
        <v>515</v>
      </c>
      <c r="C47" s="28">
        <f t="shared" si="36"/>
        <v>515</v>
      </c>
      <c r="D47" s="28">
        <f t="shared" si="36"/>
        <v>515</v>
      </c>
      <c r="E47" s="28">
        <f t="shared" si="36"/>
        <v>515</v>
      </c>
      <c r="F47" s="28">
        <f t="shared" si="36"/>
        <v>515</v>
      </c>
      <c r="G47" s="28">
        <f t="shared" si="36"/>
        <v>515</v>
      </c>
      <c r="H47" s="28">
        <f t="shared" si="36"/>
        <v>3090</v>
      </c>
    </row>
    <row r="48" spans="1:8" s="22" customFormat="1" x14ac:dyDescent="0.3">
      <c r="A48" s="32" t="s">
        <v>10</v>
      </c>
      <c r="B48" s="14">
        <f>B52+B56</f>
        <v>515</v>
      </c>
      <c r="C48" s="14">
        <f t="shared" ref="C48:H48" si="41">C52+C56</f>
        <v>515</v>
      </c>
      <c r="D48" s="14">
        <f t="shared" si="41"/>
        <v>515</v>
      </c>
      <c r="E48" s="14">
        <f t="shared" si="41"/>
        <v>515</v>
      </c>
      <c r="F48" s="14">
        <f t="shared" si="41"/>
        <v>515</v>
      </c>
      <c r="G48" s="14">
        <f t="shared" si="41"/>
        <v>515</v>
      </c>
      <c r="H48" s="14">
        <f t="shared" si="41"/>
        <v>3090</v>
      </c>
    </row>
    <row r="49" spans="1:8" x14ac:dyDescent="0.3">
      <c r="A49" s="27" t="s">
        <v>11</v>
      </c>
      <c r="B49" s="28">
        <f>B53+B57</f>
        <v>0</v>
      </c>
      <c r="C49" s="28">
        <f t="shared" ref="C49:H49" si="42">C53+C57</f>
        <v>0</v>
      </c>
      <c r="D49" s="28">
        <f t="shared" si="42"/>
        <v>0</v>
      </c>
      <c r="E49" s="28">
        <f t="shared" si="42"/>
        <v>0</v>
      </c>
      <c r="F49" s="28">
        <f t="shared" si="42"/>
        <v>0</v>
      </c>
      <c r="G49" s="28">
        <f t="shared" si="42"/>
        <v>0</v>
      </c>
      <c r="H49" s="28">
        <f t="shared" si="42"/>
        <v>0</v>
      </c>
    </row>
    <row r="50" spans="1:8" ht="75" x14ac:dyDescent="0.3">
      <c r="A50" s="23" t="s">
        <v>21</v>
      </c>
      <c r="B50" s="11">
        <f>B51</f>
        <v>216</v>
      </c>
      <c r="C50" s="11">
        <f t="shared" ref="C50:H51" si="43">C51</f>
        <v>216</v>
      </c>
      <c r="D50" s="11">
        <f t="shared" si="43"/>
        <v>216</v>
      </c>
      <c r="E50" s="11">
        <f t="shared" si="43"/>
        <v>216</v>
      </c>
      <c r="F50" s="11">
        <f t="shared" si="43"/>
        <v>216</v>
      </c>
      <c r="G50" s="11">
        <f t="shared" si="43"/>
        <v>216</v>
      </c>
      <c r="H50" s="11">
        <f t="shared" si="43"/>
        <v>1296</v>
      </c>
    </row>
    <row r="51" spans="1:8" x14ac:dyDescent="0.3">
      <c r="A51" s="24" t="s">
        <v>9</v>
      </c>
      <c r="B51" s="12">
        <f>B52</f>
        <v>216</v>
      </c>
      <c r="C51" s="12">
        <f t="shared" si="43"/>
        <v>216</v>
      </c>
      <c r="D51" s="12">
        <f t="shared" si="43"/>
        <v>216</v>
      </c>
      <c r="E51" s="12">
        <f t="shared" si="43"/>
        <v>216</v>
      </c>
      <c r="F51" s="12">
        <f t="shared" si="43"/>
        <v>216</v>
      </c>
      <c r="G51" s="12">
        <f t="shared" si="43"/>
        <v>216</v>
      </c>
      <c r="H51" s="12">
        <f t="shared" si="43"/>
        <v>1296</v>
      </c>
    </row>
    <row r="52" spans="1:8" s="22" customFormat="1" x14ac:dyDescent="0.3">
      <c r="A52" s="25" t="s">
        <v>10</v>
      </c>
      <c r="B52" s="10">
        <v>216</v>
      </c>
      <c r="C52" s="10">
        <v>216</v>
      </c>
      <c r="D52" s="10">
        <v>216</v>
      </c>
      <c r="E52" s="10">
        <v>216</v>
      </c>
      <c r="F52" s="10">
        <v>216</v>
      </c>
      <c r="G52" s="10">
        <v>216</v>
      </c>
      <c r="H52" s="10">
        <f>SUM(B52:G52)</f>
        <v>1296</v>
      </c>
    </row>
    <row r="53" spans="1:8" x14ac:dyDescent="0.3">
      <c r="A53" s="24" t="s">
        <v>11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56.25" x14ac:dyDescent="0.3">
      <c r="A54" s="30" t="s">
        <v>22</v>
      </c>
      <c r="B54" s="11">
        <f>B55+B57</f>
        <v>299</v>
      </c>
      <c r="C54" s="11">
        <f t="shared" ref="C54:H54" si="44">C55+C57</f>
        <v>299</v>
      </c>
      <c r="D54" s="11">
        <f t="shared" si="44"/>
        <v>299</v>
      </c>
      <c r="E54" s="11">
        <f t="shared" si="44"/>
        <v>299</v>
      </c>
      <c r="F54" s="11">
        <f t="shared" si="44"/>
        <v>299</v>
      </c>
      <c r="G54" s="11">
        <f t="shared" si="44"/>
        <v>299</v>
      </c>
      <c r="H54" s="11">
        <f t="shared" si="44"/>
        <v>1794</v>
      </c>
    </row>
    <row r="55" spans="1:8" x14ac:dyDescent="0.3">
      <c r="A55" s="24" t="s">
        <v>9</v>
      </c>
      <c r="B55" s="12">
        <f>B56</f>
        <v>299</v>
      </c>
      <c r="C55" s="12">
        <f t="shared" ref="C55:H55" si="45">C56</f>
        <v>299</v>
      </c>
      <c r="D55" s="12">
        <f t="shared" si="45"/>
        <v>299</v>
      </c>
      <c r="E55" s="12">
        <f t="shared" si="45"/>
        <v>299</v>
      </c>
      <c r="F55" s="12">
        <f t="shared" si="45"/>
        <v>299</v>
      </c>
      <c r="G55" s="12">
        <f t="shared" si="45"/>
        <v>299</v>
      </c>
      <c r="H55" s="12">
        <f t="shared" si="45"/>
        <v>1794</v>
      </c>
    </row>
    <row r="56" spans="1:8" s="22" customFormat="1" x14ac:dyDescent="0.3">
      <c r="A56" s="25" t="s">
        <v>10</v>
      </c>
      <c r="B56" s="10">
        <v>299</v>
      </c>
      <c r="C56" s="10">
        <v>299</v>
      </c>
      <c r="D56" s="10">
        <v>299</v>
      </c>
      <c r="E56" s="10">
        <v>299</v>
      </c>
      <c r="F56" s="10">
        <v>299</v>
      </c>
      <c r="G56" s="10">
        <v>299</v>
      </c>
      <c r="H56" s="10">
        <f>SUM(B56:G56)</f>
        <v>1794</v>
      </c>
    </row>
    <row r="57" spans="1:8" x14ac:dyDescent="0.3">
      <c r="A57" s="24" t="s">
        <v>11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</sheetData>
  <mergeCells count="3">
    <mergeCell ref="B4:H4"/>
    <mergeCell ref="A2:G2"/>
    <mergeCell ref="A4:A5"/>
  </mergeCells>
  <pageMargins left="0.78740157480314965" right="0.39370078740157483" top="1.1811023622047245" bottom="0.39370078740157483" header="0.31496062992125984" footer="0.31496062992125984"/>
  <pageSetup paperSize="8"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tabSelected="1" zoomScale="70" zoomScaleNormal="70" workbookViewId="0">
      <selection activeCell="A17" sqref="A17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4.7109375" style="15" bestFit="1" customWidth="1"/>
    <col min="10" max="16384" width="9.140625" style="15"/>
  </cols>
  <sheetData>
    <row r="2" spans="1:9" x14ac:dyDescent="0.3">
      <c r="A2" s="101" t="s">
        <v>28</v>
      </c>
      <c r="B2" s="101"/>
      <c r="C2" s="101"/>
      <c r="D2" s="101"/>
      <c r="E2" s="101"/>
      <c r="F2" s="101"/>
      <c r="G2" s="101"/>
    </row>
    <row r="4" spans="1:9" ht="38.25" customHeight="1" x14ac:dyDescent="0.3">
      <c r="A4" s="99" t="s">
        <v>14</v>
      </c>
      <c r="B4" s="99" t="s">
        <v>15</v>
      </c>
      <c r="C4" s="100"/>
      <c r="D4" s="100"/>
      <c r="E4" s="100"/>
      <c r="F4" s="100"/>
      <c r="G4" s="100"/>
      <c r="H4" s="100"/>
    </row>
    <row r="5" spans="1:9" x14ac:dyDescent="0.3">
      <c r="A5" s="99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</row>
    <row r="6" spans="1:9" ht="37.5" x14ac:dyDescent="0.3">
      <c r="A6" s="102" t="s">
        <v>26</v>
      </c>
      <c r="B6" s="17">
        <f>B7+B11</f>
        <v>748877.6</v>
      </c>
      <c r="C6" s="17">
        <f t="shared" ref="C6:H6" si="0">C7+C11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7">
        <f t="shared" si="0"/>
        <v>4791004.2000000011</v>
      </c>
      <c r="I6" s="54">
        <f>H6-'ФО от 25.10.2024 №5276'!H6</f>
        <v>13136.200000001118</v>
      </c>
    </row>
    <row r="7" spans="1:9" x14ac:dyDescent="0.3">
      <c r="A7" s="18" t="s">
        <v>9</v>
      </c>
      <c r="B7" s="19">
        <f>SUM(B8:B10)</f>
        <v>615027.6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9">
        <f t="shared" si="1"/>
        <v>3903180.4000000008</v>
      </c>
      <c r="I7" s="54">
        <f>H7-'ФО от 25.10.2024 №5276'!H7</f>
        <v>13136.200000000652</v>
      </c>
    </row>
    <row r="8" spans="1:9" ht="19.5" x14ac:dyDescent="0.35">
      <c r="A8" s="20" t="s">
        <v>31</v>
      </c>
      <c r="B8" s="21">
        <f>B14</f>
        <v>7760</v>
      </c>
      <c r="C8" s="21">
        <f t="shared" ref="C8:H8" si="2">C14</f>
        <v>0</v>
      </c>
      <c r="D8" s="21">
        <f t="shared" si="2"/>
        <v>0</v>
      </c>
      <c r="E8" s="21">
        <f t="shared" si="2"/>
        <v>0</v>
      </c>
      <c r="F8" s="21">
        <f t="shared" si="2"/>
        <v>0</v>
      </c>
      <c r="G8" s="21">
        <f t="shared" si="2"/>
        <v>0</v>
      </c>
      <c r="H8" s="21">
        <f t="shared" si="2"/>
        <v>7760</v>
      </c>
      <c r="I8" s="55">
        <f>H8</f>
        <v>7760</v>
      </c>
    </row>
    <row r="9" spans="1:9" ht="19.5" x14ac:dyDescent="0.35">
      <c r="A9" s="20" t="s">
        <v>32</v>
      </c>
      <c r="B9" s="21">
        <f>B15</f>
        <v>240</v>
      </c>
      <c r="C9" s="21">
        <f t="shared" ref="C9:H9" si="3">C15</f>
        <v>0</v>
      </c>
      <c r="D9" s="21">
        <f t="shared" si="3"/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240</v>
      </c>
      <c r="I9" s="55">
        <f>H9</f>
        <v>240</v>
      </c>
    </row>
    <row r="10" spans="1:9" s="22" customFormat="1" ht="19.5" x14ac:dyDescent="0.35">
      <c r="A10" s="20" t="s">
        <v>10</v>
      </c>
      <c r="B10" s="21">
        <f>B16+B26+B34</f>
        <v>607027.6</v>
      </c>
      <c r="C10" s="21">
        <f t="shared" ref="C10:H10" si="4">C16+C26+C34</f>
        <v>603697.50000000012</v>
      </c>
      <c r="D10" s="21">
        <f t="shared" si="4"/>
        <v>632192.4</v>
      </c>
      <c r="E10" s="21">
        <f t="shared" si="4"/>
        <v>657459.39999999991</v>
      </c>
      <c r="F10" s="21">
        <f t="shared" si="4"/>
        <v>683737.3</v>
      </c>
      <c r="G10" s="21">
        <f t="shared" si="4"/>
        <v>711066.20000000007</v>
      </c>
      <c r="H10" s="21">
        <f t="shared" si="4"/>
        <v>3895180.4000000008</v>
      </c>
      <c r="I10" s="55">
        <f>H10-'ФО от 25.10.2024 №5276'!H8</f>
        <v>5136.2000000006519</v>
      </c>
    </row>
    <row r="11" spans="1:9" x14ac:dyDescent="0.3">
      <c r="A11" s="18" t="s">
        <v>11</v>
      </c>
      <c r="B11" s="19">
        <f>B27+B35</f>
        <v>133850</v>
      </c>
      <c r="C11" s="19">
        <f t="shared" ref="C11:H11" si="5">C27+C35</f>
        <v>139204</v>
      </c>
      <c r="D11" s="19">
        <f t="shared" si="5"/>
        <v>144772.20000000001</v>
      </c>
      <c r="E11" s="19">
        <f t="shared" si="5"/>
        <v>150563</v>
      </c>
      <c r="F11" s="19">
        <f t="shared" si="5"/>
        <v>156585.60000000001</v>
      </c>
      <c r="G11" s="19">
        <f t="shared" si="5"/>
        <v>162849</v>
      </c>
      <c r="H11" s="19">
        <f t="shared" si="5"/>
        <v>887823.79999999993</v>
      </c>
      <c r="I11" s="54">
        <f>H11-'ФО от 25.10.2024 №5276'!H9</f>
        <v>0</v>
      </c>
    </row>
    <row r="12" spans="1:9" ht="37.5" x14ac:dyDescent="0.3">
      <c r="A12" s="42" t="s">
        <v>29</v>
      </c>
      <c r="B12" s="43">
        <f>B13</f>
        <v>8510.6</v>
      </c>
      <c r="C12" s="43">
        <f t="shared" ref="C12:G12" si="6">C13</f>
        <v>0</v>
      </c>
      <c r="D12" s="43">
        <f t="shared" si="6"/>
        <v>0</v>
      </c>
      <c r="E12" s="43">
        <f t="shared" si="6"/>
        <v>0</v>
      </c>
      <c r="F12" s="43">
        <f t="shared" si="6"/>
        <v>0</v>
      </c>
      <c r="G12" s="43">
        <f t="shared" si="6"/>
        <v>0</v>
      </c>
      <c r="H12" s="43">
        <f>H13</f>
        <v>8510.6</v>
      </c>
    </row>
    <row r="13" spans="1:9" x14ac:dyDescent="0.3">
      <c r="A13" s="44" t="s">
        <v>9</v>
      </c>
      <c r="B13" s="45">
        <f>SUM(B14:B16)</f>
        <v>8510.6</v>
      </c>
      <c r="C13" s="45">
        <f t="shared" ref="C13:H13" si="7">SUM(C14:C16)</f>
        <v>0</v>
      </c>
      <c r="D13" s="45">
        <f t="shared" si="7"/>
        <v>0</v>
      </c>
      <c r="E13" s="45">
        <f t="shared" si="7"/>
        <v>0</v>
      </c>
      <c r="F13" s="45">
        <f t="shared" si="7"/>
        <v>0</v>
      </c>
      <c r="G13" s="45">
        <f t="shared" si="7"/>
        <v>0</v>
      </c>
      <c r="H13" s="45">
        <f t="shared" si="7"/>
        <v>8510.6</v>
      </c>
    </row>
    <row r="14" spans="1:9" s="22" customFormat="1" x14ac:dyDescent="0.3">
      <c r="A14" s="46" t="s">
        <v>31</v>
      </c>
      <c r="B14" s="47">
        <f>B20</f>
        <v>7760</v>
      </c>
      <c r="C14" s="47">
        <f t="shared" ref="C14:G14" si="8">C20</f>
        <v>0</v>
      </c>
      <c r="D14" s="47">
        <f t="shared" si="8"/>
        <v>0</v>
      </c>
      <c r="E14" s="47">
        <f t="shared" si="8"/>
        <v>0</v>
      </c>
      <c r="F14" s="47">
        <f t="shared" si="8"/>
        <v>0</v>
      </c>
      <c r="G14" s="47">
        <f t="shared" si="8"/>
        <v>0</v>
      </c>
      <c r="H14" s="47">
        <f t="shared" ref="H14" si="9">H20</f>
        <v>7760</v>
      </c>
    </row>
    <row r="15" spans="1:9" s="22" customFormat="1" x14ac:dyDescent="0.3">
      <c r="A15" s="46" t="s">
        <v>32</v>
      </c>
      <c r="B15" s="47">
        <f t="shared" ref="B15:G16" si="10">B21</f>
        <v>240</v>
      </c>
      <c r="C15" s="47">
        <f t="shared" si="10"/>
        <v>0</v>
      </c>
      <c r="D15" s="47">
        <f t="shared" si="10"/>
        <v>0</v>
      </c>
      <c r="E15" s="47">
        <f t="shared" si="10"/>
        <v>0</v>
      </c>
      <c r="F15" s="47">
        <f t="shared" si="10"/>
        <v>0</v>
      </c>
      <c r="G15" s="47">
        <f t="shared" si="10"/>
        <v>0</v>
      </c>
      <c r="H15" s="47">
        <f t="shared" ref="H15" si="11">H21</f>
        <v>240</v>
      </c>
    </row>
    <row r="16" spans="1:9" s="22" customFormat="1" x14ac:dyDescent="0.3">
      <c r="A16" s="46" t="s">
        <v>10</v>
      </c>
      <c r="B16" s="47">
        <f t="shared" si="10"/>
        <v>510.6</v>
      </c>
      <c r="C16" s="47">
        <f t="shared" si="10"/>
        <v>0</v>
      </c>
      <c r="D16" s="47">
        <f t="shared" si="10"/>
        <v>0</v>
      </c>
      <c r="E16" s="47">
        <f t="shared" si="10"/>
        <v>0</v>
      </c>
      <c r="F16" s="47">
        <f t="shared" si="10"/>
        <v>0</v>
      </c>
      <c r="G16" s="47">
        <f t="shared" si="10"/>
        <v>0</v>
      </c>
      <c r="H16" s="47">
        <f t="shared" ref="H16" si="12">H22</f>
        <v>510.6</v>
      </c>
    </row>
    <row r="17" spans="1:8" x14ac:dyDescent="0.3">
      <c r="A17" s="44" t="s">
        <v>11</v>
      </c>
      <c r="B17" s="45">
        <f>B23</f>
        <v>0</v>
      </c>
      <c r="C17" s="45">
        <f t="shared" ref="C17:G17" si="13">C23</f>
        <v>0</v>
      </c>
      <c r="D17" s="45">
        <f t="shared" si="13"/>
        <v>0</v>
      </c>
      <c r="E17" s="45">
        <f t="shared" si="13"/>
        <v>0</v>
      </c>
      <c r="F17" s="45">
        <f t="shared" si="13"/>
        <v>0</v>
      </c>
      <c r="G17" s="45">
        <f t="shared" si="13"/>
        <v>0</v>
      </c>
      <c r="H17" s="45">
        <f t="shared" ref="H17" si="14">H23</f>
        <v>0</v>
      </c>
    </row>
    <row r="18" spans="1:8" ht="37.5" x14ac:dyDescent="0.3">
      <c r="A18" s="48" t="s">
        <v>30</v>
      </c>
      <c r="B18" s="49">
        <f>B19</f>
        <v>8510.6</v>
      </c>
      <c r="C18" s="49">
        <f t="shared" ref="C18:H18" si="15">C19</f>
        <v>0</v>
      </c>
      <c r="D18" s="49">
        <f t="shared" si="15"/>
        <v>0</v>
      </c>
      <c r="E18" s="49">
        <f t="shared" si="15"/>
        <v>0</v>
      </c>
      <c r="F18" s="49">
        <f t="shared" si="15"/>
        <v>0</v>
      </c>
      <c r="G18" s="49">
        <f t="shared" si="15"/>
        <v>0</v>
      </c>
      <c r="H18" s="49">
        <f t="shared" si="15"/>
        <v>8510.6</v>
      </c>
    </row>
    <row r="19" spans="1:8" x14ac:dyDescent="0.3">
      <c r="A19" s="50" t="s">
        <v>9</v>
      </c>
      <c r="B19" s="51">
        <f>SUM(B20:B22)</f>
        <v>8510.6</v>
      </c>
      <c r="C19" s="51">
        <f t="shared" ref="C19:H19" si="16">SUM(C20:C22)</f>
        <v>0</v>
      </c>
      <c r="D19" s="51">
        <f t="shared" si="16"/>
        <v>0</v>
      </c>
      <c r="E19" s="51">
        <f t="shared" si="16"/>
        <v>0</v>
      </c>
      <c r="F19" s="51">
        <f t="shared" si="16"/>
        <v>0</v>
      </c>
      <c r="G19" s="51">
        <f t="shared" si="16"/>
        <v>0</v>
      </c>
      <c r="H19" s="51">
        <f t="shared" si="16"/>
        <v>8510.6</v>
      </c>
    </row>
    <row r="20" spans="1:8" x14ac:dyDescent="0.3">
      <c r="A20" s="52" t="s">
        <v>31</v>
      </c>
      <c r="B20" s="53">
        <v>7760</v>
      </c>
      <c r="C20" s="51"/>
      <c r="D20" s="51"/>
      <c r="E20" s="51"/>
      <c r="F20" s="51"/>
      <c r="G20" s="51"/>
      <c r="H20" s="53">
        <f t="shared" ref="H20:H22" si="17">SUM(B20:G20)</f>
        <v>7760</v>
      </c>
    </row>
    <row r="21" spans="1:8" x14ac:dyDescent="0.3">
      <c r="A21" s="52" t="s">
        <v>32</v>
      </c>
      <c r="B21" s="53">
        <v>240</v>
      </c>
      <c r="C21" s="51"/>
      <c r="D21" s="51"/>
      <c r="E21" s="51"/>
      <c r="F21" s="51"/>
      <c r="G21" s="51"/>
      <c r="H21" s="53">
        <f t="shared" si="17"/>
        <v>240</v>
      </c>
    </row>
    <row r="22" spans="1:8" s="22" customFormat="1" x14ac:dyDescent="0.3">
      <c r="A22" s="52" t="s">
        <v>10</v>
      </c>
      <c r="B22" s="53">
        <v>510.6</v>
      </c>
      <c r="C22" s="53"/>
      <c r="D22" s="53"/>
      <c r="E22" s="53"/>
      <c r="F22" s="53"/>
      <c r="G22" s="53"/>
      <c r="H22" s="53">
        <f t="shared" si="17"/>
        <v>510.6</v>
      </c>
    </row>
    <row r="23" spans="1:8" x14ac:dyDescent="0.3">
      <c r="A23" s="50" t="s">
        <v>11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</row>
    <row r="24" spans="1:8" ht="37.5" x14ac:dyDescent="0.3">
      <c r="A24" s="33" t="s">
        <v>24</v>
      </c>
      <c r="B24" s="34">
        <f>B25</f>
        <v>1414.4</v>
      </c>
      <c r="C24" s="34">
        <f t="shared" ref="C24:H25" si="18">C25</f>
        <v>1414.4</v>
      </c>
      <c r="D24" s="34">
        <f t="shared" si="18"/>
        <v>1414.4</v>
      </c>
      <c r="E24" s="34">
        <f t="shared" si="18"/>
        <v>1471</v>
      </c>
      <c r="F24" s="34">
        <f t="shared" si="18"/>
        <v>1529.8</v>
      </c>
      <c r="G24" s="34">
        <f t="shared" si="18"/>
        <v>1591</v>
      </c>
      <c r="H24" s="34">
        <f>H25</f>
        <v>8835</v>
      </c>
    </row>
    <row r="25" spans="1:8" x14ac:dyDescent="0.3">
      <c r="A25" s="35" t="s">
        <v>9</v>
      </c>
      <c r="B25" s="36">
        <f>B26</f>
        <v>1414.4</v>
      </c>
      <c r="C25" s="36">
        <f t="shared" si="18"/>
        <v>1414.4</v>
      </c>
      <c r="D25" s="36">
        <f t="shared" si="18"/>
        <v>1414.4</v>
      </c>
      <c r="E25" s="36">
        <f t="shared" si="18"/>
        <v>1471</v>
      </c>
      <c r="F25" s="36">
        <f t="shared" si="18"/>
        <v>1529.8</v>
      </c>
      <c r="G25" s="36">
        <f t="shared" si="18"/>
        <v>1591</v>
      </c>
      <c r="H25" s="36">
        <f t="shared" si="18"/>
        <v>8835</v>
      </c>
    </row>
    <row r="26" spans="1:8" s="22" customFormat="1" x14ac:dyDescent="0.3">
      <c r="A26" s="41" t="s">
        <v>10</v>
      </c>
      <c r="B26" s="38">
        <f>B30</f>
        <v>1414.4</v>
      </c>
      <c r="C26" s="38">
        <f t="shared" ref="C26:H27" si="19">C30</f>
        <v>1414.4</v>
      </c>
      <c r="D26" s="38">
        <f t="shared" si="19"/>
        <v>1414.4</v>
      </c>
      <c r="E26" s="38">
        <f t="shared" si="19"/>
        <v>1471</v>
      </c>
      <c r="F26" s="38">
        <f t="shared" si="19"/>
        <v>1529.8</v>
      </c>
      <c r="G26" s="38">
        <f t="shared" si="19"/>
        <v>1591</v>
      </c>
      <c r="H26" s="38">
        <f t="shared" si="19"/>
        <v>8835</v>
      </c>
    </row>
    <row r="27" spans="1:8" x14ac:dyDescent="0.3">
      <c r="A27" s="35" t="s">
        <v>11</v>
      </c>
      <c r="B27" s="36">
        <f>B31</f>
        <v>0</v>
      </c>
      <c r="C27" s="36">
        <f t="shared" si="19"/>
        <v>0</v>
      </c>
      <c r="D27" s="36">
        <f t="shared" si="19"/>
        <v>0</v>
      </c>
      <c r="E27" s="36">
        <f t="shared" si="19"/>
        <v>0</v>
      </c>
      <c r="F27" s="36">
        <f t="shared" si="19"/>
        <v>0</v>
      </c>
      <c r="G27" s="36">
        <f t="shared" si="19"/>
        <v>0</v>
      </c>
      <c r="H27" s="36">
        <f t="shared" si="19"/>
        <v>0</v>
      </c>
    </row>
    <row r="28" spans="1:8" ht="112.5" x14ac:dyDescent="0.3">
      <c r="A28" s="23" t="s">
        <v>25</v>
      </c>
      <c r="B28" s="11">
        <f>B29</f>
        <v>1414.4</v>
      </c>
      <c r="C28" s="11">
        <f t="shared" ref="C28:H29" si="20">C29</f>
        <v>1414.4</v>
      </c>
      <c r="D28" s="11">
        <f t="shared" si="20"/>
        <v>1414.4</v>
      </c>
      <c r="E28" s="11">
        <f t="shared" si="20"/>
        <v>1471</v>
      </c>
      <c r="F28" s="11">
        <f t="shared" si="20"/>
        <v>1529.8</v>
      </c>
      <c r="G28" s="11">
        <f t="shared" si="20"/>
        <v>1591</v>
      </c>
      <c r="H28" s="11">
        <f>H29</f>
        <v>8835</v>
      </c>
    </row>
    <row r="29" spans="1:8" x14ac:dyDescent="0.3">
      <c r="A29" s="24" t="s">
        <v>9</v>
      </c>
      <c r="B29" s="12">
        <f>B30</f>
        <v>1414.4</v>
      </c>
      <c r="C29" s="12">
        <f t="shared" si="20"/>
        <v>1414.4</v>
      </c>
      <c r="D29" s="12">
        <f t="shared" si="20"/>
        <v>1414.4</v>
      </c>
      <c r="E29" s="12">
        <f t="shared" si="20"/>
        <v>1471</v>
      </c>
      <c r="F29" s="12">
        <f t="shared" si="20"/>
        <v>1529.8</v>
      </c>
      <c r="G29" s="12">
        <f t="shared" si="20"/>
        <v>1591</v>
      </c>
      <c r="H29" s="12">
        <f t="shared" si="20"/>
        <v>8835</v>
      </c>
    </row>
    <row r="30" spans="1:8" s="22" customFormat="1" x14ac:dyDescent="0.3">
      <c r="A30" s="25" t="s">
        <v>10</v>
      </c>
      <c r="B30" s="10">
        <v>1414.4</v>
      </c>
      <c r="C30" s="10">
        <v>1414.4</v>
      </c>
      <c r="D30" s="10">
        <v>1414.4</v>
      </c>
      <c r="E30" s="10">
        <v>1471</v>
      </c>
      <c r="F30" s="10">
        <v>1529.8</v>
      </c>
      <c r="G30" s="10">
        <v>1591</v>
      </c>
      <c r="H30" s="10">
        <f>SUM(B30:G30)</f>
        <v>8835</v>
      </c>
    </row>
    <row r="31" spans="1:8" x14ac:dyDescent="0.3">
      <c r="A31" s="24" t="s">
        <v>11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39" t="s">
        <v>17</v>
      </c>
      <c r="B32" s="34">
        <f>B33+B35</f>
        <v>738952.6</v>
      </c>
      <c r="C32" s="34">
        <f t="shared" ref="C32:H32" si="21">C33+C35</f>
        <v>741487.10000000009</v>
      </c>
      <c r="D32" s="34">
        <f t="shared" si="21"/>
        <v>775550.2</v>
      </c>
      <c r="E32" s="34">
        <f t="shared" si="21"/>
        <v>806551.39999999991</v>
      </c>
      <c r="F32" s="34">
        <f t="shared" si="21"/>
        <v>838793.1</v>
      </c>
      <c r="G32" s="34">
        <f t="shared" si="21"/>
        <v>872324.20000000007</v>
      </c>
      <c r="H32" s="34">
        <f t="shared" si="21"/>
        <v>4773658.6000000006</v>
      </c>
    </row>
    <row r="33" spans="1:8" x14ac:dyDescent="0.3">
      <c r="A33" s="35" t="s">
        <v>9</v>
      </c>
      <c r="B33" s="36">
        <f>B34</f>
        <v>605102.6</v>
      </c>
      <c r="C33" s="36">
        <f t="shared" ref="C33:H33" si="22">C34</f>
        <v>602283.10000000009</v>
      </c>
      <c r="D33" s="36">
        <f t="shared" si="22"/>
        <v>630778</v>
      </c>
      <c r="E33" s="36">
        <f t="shared" si="22"/>
        <v>655988.39999999991</v>
      </c>
      <c r="F33" s="36">
        <f t="shared" si="22"/>
        <v>682207.5</v>
      </c>
      <c r="G33" s="36">
        <f t="shared" si="22"/>
        <v>709475.20000000007</v>
      </c>
      <c r="H33" s="36">
        <f t="shared" si="22"/>
        <v>3885834.8000000007</v>
      </c>
    </row>
    <row r="34" spans="1:8" s="22" customFormat="1" x14ac:dyDescent="0.3">
      <c r="A34" s="41" t="s">
        <v>10</v>
      </c>
      <c r="B34" s="38">
        <f>B38+B50+B62</f>
        <v>605102.6</v>
      </c>
      <c r="C34" s="38">
        <f t="shared" ref="C34:H34" si="23">C38+C50+C62</f>
        <v>602283.10000000009</v>
      </c>
      <c r="D34" s="38">
        <f t="shared" si="23"/>
        <v>630778</v>
      </c>
      <c r="E34" s="38">
        <f t="shared" si="23"/>
        <v>655988.39999999991</v>
      </c>
      <c r="F34" s="38">
        <f t="shared" si="23"/>
        <v>682207.5</v>
      </c>
      <c r="G34" s="38">
        <f t="shared" si="23"/>
        <v>709475.20000000007</v>
      </c>
      <c r="H34" s="38">
        <f t="shared" si="23"/>
        <v>3885834.8000000007</v>
      </c>
    </row>
    <row r="35" spans="1:8" x14ac:dyDescent="0.3">
      <c r="A35" s="35" t="s">
        <v>11</v>
      </c>
      <c r="B35" s="36">
        <f>B39+B51+B63</f>
        <v>133850</v>
      </c>
      <c r="C35" s="36">
        <f t="shared" ref="C35:H35" si="24">C39</f>
        <v>139204</v>
      </c>
      <c r="D35" s="36">
        <f t="shared" si="24"/>
        <v>144772.20000000001</v>
      </c>
      <c r="E35" s="36">
        <f t="shared" si="24"/>
        <v>150563</v>
      </c>
      <c r="F35" s="36">
        <f t="shared" si="24"/>
        <v>156585.60000000001</v>
      </c>
      <c r="G35" s="36">
        <f t="shared" si="24"/>
        <v>162849</v>
      </c>
      <c r="H35" s="36">
        <f t="shared" si="24"/>
        <v>887823.79999999993</v>
      </c>
    </row>
    <row r="36" spans="1:8" ht="75" x14ac:dyDescent="0.3">
      <c r="A36" s="26" t="s">
        <v>18</v>
      </c>
      <c r="B36" s="58">
        <f>B37+B39</f>
        <v>737268.6</v>
      </c>
      <c r="C36" s="13">
        <f t="shared" ref="C36:H36" si="25">C37+C39</f>
        <v>739803.10000000009</v>
      </c>
      <c r="D36" s="13">
        <f t="shared" si="25"/>
        <v>773866.2</v>
      </c>
      <c r="E36" s="13">
        <f t="shared" si="25"/>
        <v>804820.7</v>
      </c>
      <c r="F36" s="13">
        <f t="shared" si="25"/>
        <v>837013.7</v>
      </c>
      <c r="G36" s="13">
        <f t="shared" si="25"/>
        <v>870494.20000000007</v>
      </c>
      <c r="H36" s="13">
        <f t="shared" si="25"/>
        <v>4763266.5000000009</v>
      </c>
    </row>
    <row r="37" spans="1:8" x14ac:dyDescent="0.3">
      <c r="A37" s="27" t="s">
        <v>9</v>
      </c>
      <c r="B37" s="28">
        <f>B38</f>
        <v>603418.6</v>
      </c>
      <c r="C37" s="28">
        <f t="shared" ref="C37:H37" si="26">C38</f>
        <v>600599.10000000009</v>
      </c>
      <c r="D37" s="28">
        <f t="shared" si="26"/>
        <v>629094</v>
      </c>
      <c r="E37" s="28">
        <f t="shared" si="26"/>
        <v>654257.69999999995</v>
      </c>
      <c r="F37" s="28">
        <f t="shared" si="26"/>
        <v>680428.1</v>
      </c>
      <c r="G37" s="28">
        <f t="shared" si="26"/>
        <v>707645.20000000007</v>
      </c>
      <c r="H37" s="28">
        <f t="shared" si="26"/>
        <v>3875442.7000000007</v>
      </c>
    </row>
    <row r="38" spans="1:8" s="22" customFormat="1" x14ac:dyDescent="0.3">
      <c r="A38" s="29" t="s">
        <v>10</v>
      </c>
      <c r="B38" s="14">
        <f>B42+B46</f>
        <v>603418.6</v>
      </c>
      <c r="C38" s="14">
        <f t="shared" ref="C38:H38" si="27">C42+C46</f>
        <v>600599.10000000009</v>
      </c>
      <c r="D38" s="14">
        <f t="shared" si="27"/>
        <v>629094</v>
      </c>
      <c r="E38" s="14">
        <f t="shared" si="27"/>
        <v>654257.69999999995</v>
      </c>
      <c r="F38" s="14">
        <f t="shared" si="27"/>
        <v>680428.1</v>
      </c>
      <c r="G38" s="14">
        <f t="shared" si="27"/>
        <v>707645.20000000007</v>
      </c>
      <c r="H38" s="14">
        <f t="shared" si="27"/>
        <v>3875442.7000000007</v>
      </c>
    </row>
    <row r="39" spans="1:8" x14ac:dyDescent="0.3">
      <c r="A39" s="27" t="s">
        <v>11</v>
      </c>
      <c r="B39" s="28">
        <f>B47</f>
        <v>133850</v>
      </c>
      <c r="C39" s="28">
        <f t="shared" ref="C39:H39" si="28">C47</f>
        <v>139204</v>
      </c>
      <c r="D39" s="28">
        <f t="shared" si="28"/>
        <v>144772.20000000001</v>
      </c>
      <c r="E39" s="28">
        <f t="shared" si="28"/>
        <v>150563</v>
      </c>
      <c r="F39" s="28">
        <f t="shared" si="28"/>
        <v>156585.60000000001</v>
      </c>
      <c r="G39" s="28">
        <f t="shared" si="28"/>
        <v>162849</v>
      </c>
      <c r="H39" s="28">
        <f t="shared" si="28"/>
        <v>887823.79999999993</v>
      </c>
    </row>
    <row r="40" spans="1:8" ht="56.25" x14ac:dyDescent="0.3">
      <c r="A40" s="23" t="s">
        <v>13</v>
      </c>
      <c r="B40" s="11">
        <f>B41</f>
        <v>13702.3</v>
      </c>
      <c r="C40" s="11">
        <f t="shared" ref="C40:H41" si="29">C41</f>
        <v>14142.3</v>
      </c>
      <c r="D40" s="11">
        <f t="shared" si="29"/>
        <v>14131.4</v>
      </c>
      <c r="E40" s="11">
        <f t="shared" si="29"/>
        <v>14696.6</v>
      </c>
      <c r="F40" s="11">
        <f t="shared" si="29"/>
        <v>15284.6</v>
      </c>
      <c r="G40" s="11">
        <f t="shared" si="29"/>
        <v>15895.9</v>
      </c>
      <c r="H40" s="11">
        <f t="shared" si="29"/>
        <v>87853.099999999991</v>
      </c>
    </row>
    <row r="41" spans="1:8" x14ac:dyDescent="0.3">
      <c r="A41" s="24" t="s">
        <v>9</v>
      </c>
      <c r="B41" s="12">
        <f>B42</f>
        <v>13702.3</v>
      </c>
      <c r="C41" s="12">
        <f t="shared" si="29"/>
        <v>14142.3</v>
      </c>
      <c r="D41" s="12">
        <f t="shared" si="29"/>
        <v>14131.4</v>
      </c>
      <c r="E41" s="12">
        <f t="shared" si="29"/>
        <v>14696.6</v>
      </c>
      <c r="F41" s="12">
        <f t="shared" si="29"/>
        <v>15284.6</v>
      </c>
      <c r="G41" s="12">
        <f t="shared" si="29"/>
        <v>15895.9</v>
      </c>
      <c r="H41" s="12">
        <f t="shared" si="29"/>
        <v>87853.099999999991</v>
      </c>
    </row>
    <row r="42" spans="1:8" s="22" customFormat="1" x14ac:dyDescent="0.3">
      <c r="A42" s="25" t="s">
        <v>10</v>
      </c>
      <c r="B42" s="10">
        <v>13702.3</v>
      </c>
      <c r="C42" s="10">
        <v>14142.3</v>
      </c>
      <c r="D42" s="10">
        <v>14131.4</v>
      </c>
      <c r="E42" s="10">
        <v>14696.6</v>
      </c>
      <c r="F42" s="10">
        <v>15284.6</v>
      </c>
      <c r="G42" s="10">
        <v>15895.9</v>
      </c>
      <c r="H42" s="10">
        <f>SUM(B42:G42)</f>
        <v>87853.099999999991</v>
      </c>
    </row>
    <row r="43" spans="1:8" x14ac:dyDescent="0.3">
      <c r="A43" s="24" t="s">
        <v>11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56.25" x14ac:dyDescent="0.3">
      <c r="A44" s="30" t="s">
        <v>7</v>
      </c>
      <c r="B44" s="49">
        <f>B45+B47</f>
        <v>723566.29999999993</v>
      </c>
      <c r="C44" s="11">
        <f t="shared" ref="C44:H44" si="30">C45+C47</f>
        <v>725660.8</v>
      </c>
      <c r="D44" s="11">
        <f t="shared" si="30"/>
        <v>759734.8</v>
      </c>
      <c r="E44" s="11">
        <f t="shared" si="30"/>
        <v>790124.1</v>
      </c>
      <c r="F44" s="11">
        <f t="shared" si="30"/>
        <v>821729.1</v>
      </c>
      <c r="G44" s="11">
        <f t="shared" si="30"/>
        <v>854598.3</v>
      </c>
      <c r="H44" s="11">
        <f t="shared" si="30"/>
        <v>4675413.4000000004</v>
      </c>
    </row>
    <row r="45" spans="1:8" x14ac:dyDescent="0.3">
      <c r="A45" s="24" t="s">
        <v>9</v>
      </c>
      <c r="B45" s="51">
        <f>B46</f>
        <v>589716.29999999993</v>
      </c>
      <c r="C45" s="12">
        <f t="shared" ref="C45:H45" si="31">C46</f>
        <v>586456.80000000005</v>
      </c>
      <c r="D45" s="12">
        <f t="shared" si="31"/>
        <v>614962.6</v>
      </c>
      <c r="E45" s="12">
        <f t="shared" si="31"/>
        <v>639561.1</v>
      </c>
      <c r="F45" s="12">
        <f t="shared" si="31"/>
        <v>665143.5</v>
      </c>
      <c r="G45" s="12">
        <f t="shared" si="31"/>
        <v>691749.3</v>
      </c>
      <c r="H45" s="12">
        <f t="shared" si="31"/>
        <v>3787589.6000000006</v>
      </c>
    </row>
    <row r="46" spans="1:8" s="22" customFormat="1" x14ac:dyDescent="0.3">
      <c r="A46" s="25" t="s">
        <v>10</v>
      </c>
      <c r="B46" s="53">
        <f>585090.7+4625.6</f>
        <v>589716.29999999993</v>
      </c>
      <c r="C46" s="10">
        <v>586456.80000000005</v>
      </c>
      <c r="D46" s="10">
        <v>614962.6</v>
      </c>
      <c r="E46" s="10">
        <v>639561.1</v>
      </c>
      <c r="F46" s="10">
        <v>665143.5</v>
      </c>
      <c r="G46" s="10">
        <v>691749.3</v>
      </c>
      <c r="H46" s="10">
        <f>SUM(B46:G46)</f>
        <v>3787589.6000000006</v>
      </c>
    </row>
    <row r="47" spans="1:8" x14ac:dyDescent="0.3">
      <c r="A47" s="24" t="s">
        <v>11</v>
      </c>
      <c r="B47" s="12">
        <v>133850</v>
      </c>
      <c r="C47" s="12">
        <v>139204</v>
      </c>
      <c r="D47" s="12">
        <v>144772.20000000001</v>
      </c>
      <c r="E47" s="12">
        <v>150563</v>
      </c>
      <c r="F47" s="12">
        <v>156585.60000000001</v>
      </c>
      <c r="G47" s="12">
        <v>162849</v>
      </c>
      <c r="H47" s="12">
        <f>SUM(B47:G47)</f>
        <v>887823.79999999993</v>
      </c>
    </row>
    <row r="48" spans="1:8" ht="37.5" x14ac:dyDescent="0.3">
      <c r="A48" s="31" t="s">
        <v>19</v>
      </c>
      <c r="B48" s="13">
        <f>B49</f>
        <v>1169</v>
      </c>
      <c r="C48" s="13">
        <f t="shared" ref="C48:H49" si="32">C49</f>
        <v>1169</v>
      </c>
      <c r="D48" s="13">
        <f t="shared" si="32"/>
        <v>1169</v>
      </c>
      <c r="E48" s="13">
        <f t="shared" si="32"/>
        <v>1215.6999999999998</v>
      </c>
      <c r="F48" s="13">
        <f t="shared" si="32"/>
        <v>1264.4000000000001</v>
      </c>
      <c r="G48" s="13">
        <f t="shared" si="32"/>
        <v>1315</v>
      </c>
      <c r="H48" s="13">
        <f>H49</f>
        <v>7302.1</v>
      </c>
    </row>
    <row r="49" spans="1:8" x14ac:dyDescent="0.3">
      <c r="A49" s="27" t="s">
        <v>9</v>
      </c>
      <c r="B49" s="28">
        <f>B50</f>
        <v>1169</v>
      </c>
      <c r="C49" s="28">
        <f t="shared" si="32"/>
        <v>1169</v>
      </c>
      <c r="D49" s="28">
        <f t="shared" si="32"/>
        <v>1169</v>
      </c>
      <c r="E49" s="28">
        <f t="shared" si="32"/>
        <v>1215.6999999999998</v>
      </c>
      <c r="F49" s="28">
        <f t="shared" si="32"/>
        <v>1264.4000000000001</v>
      </c>
      <c r="G49" s="28">
        <f t="shared" si="32"/>
        <v>1315</v>
      </c>
      <c r="H49" s="28">
        <f t="shared" si="32"/>
        <v>7302.1</v>
      </c>
    </row>
    <row r="50" spans="1:8" s="22" customFormat="1" x14ac:dyDescent="0.3">
      <c r="A50" s="29" t="s">
        <v>10</v>
      </c>
      <c r="B50" s="14">
        <f>B54+B58</f>
        <v>1169</v>
      </c>
      <c r="C50" s="14">
        <f t="shared" ref="C50:H51" si="33">C54+C58</f>
        <v>1169</v>
      </c>
      <c r="D50" s="14">
        <f t="shared" si="33"/>
        <v>1169</v>
      </c>
      <c r="E50" s="14">
        <f t="shared" si="33"/>
        <v>1215.6999999999998</v>
      </c>
      <c r="F50" s="14">
        <f t="shared" si="33"/>
        <v>1264.4000000000001</v>
      </c>
      <c r="G50" s="14">
        <f t="shared" si="33"/>
        <v>1315</v>
      </c>
      <c r="H50" s="14">
        <f t="shared" si="33"/>
        <v>7302.1</v>
      </c>
    </row>
    <row r="51" spans="1:8" x14ac:dyDescent="0.3">
      <c r="A51" s="27" t="s">
        <v>11</v>
      </c>
      <c r="B51" s="28">
        <f>B55+B59</f>
        <v>0</v>
      </c>
      <c r="C51" s="28">
        <f t="shared" si="33"/>
        <v>0</v>
      </c>
      <c r="D51" s="28">
        <f t="shared" si="33"/>
        <v>0</v>
      </c>
      <c r="E51" s="28">
        <f t="shared" si="33"/>
        <v>0</v>
      </c>
      <c r="F51" s="28">
        <f t="shared" si="33"/>
        <v>0</v>
      </c>
      <c r="G51" s="28">
        <f t="shared" si="33"/>
        <v>0</v>
      </c>
      <c r="H51" s="28">
        <f t="shared" si="33"/>
        <v>0</v>
      </c>
    </row>
    <row r="52" spans="1:8" ht="56.25" x14ac:dyDescent="0.3">
      <c r="A52" s="23" t="s">
        <v>16</v>
      </c>
      <c r="B52" s="11">
        <f>B53</f>
        <v>380.8</v>
      </c>
      <c r="C52" s="11">
        <f t="shared" ref="C52:H53" si="34">C53</f>
        <v>565.79999999999995</v>
      </c>
      <c r="D52" s="11">
        <f t="shared" si="34"/>
        <v>565.79999999999995</v>
      </c>
      <c r="E52" s="11">
        <f t="shared" si="34"/>
        <v>588.4</v>
      </c>
      <c r="F52" s="11">
        <f t="shared" si="34"/>
        <v>612</v>
      </c>
      <c r="G52" s="11">
        <f t="shared" si="34"/>
        <v>636.5</v>
      </c>
      <c r="H52" s="11">
        <f t="shared" si="34"/>
        <v>3349.2999999999997</v>
      </c>
    </row>
    <row r="53" spans="1:8" x14ac:dyDescent="0.3">
      <c r="A53" s="24" t="s">
        <v>9</v>
      </c>
      <c r="B53" s="12">
        <f>B54</f>
        <v>380.8</v>
      </c>
      <c r="C53" s="12">
        <f t="shared" si="34"/>
        <v>565.79999999999995</v>
      </c>
      <c r="D53" s="12">
        <f t="shared" si="34"/>
        <v>565.79999999999995</v>
      </c>
      <c r="E53" s="12">
        <f t="shared" si="34"/>
        <v>588.4</v>
      </c>
      <c r="F53" s="12">
        <f t="shared" si="34"/>
        <v>612</v>
      </c>
      <c r="G53" s="12">
        <f t="shared" si="34"/>
        <v>636.5</v>
      </c>
      <c r="H53" s="12">
        <f t="shared" si="34"/>
        <v>3349.2999999999997</v>
      </c>
    </row>
    <row r="54" spans="1:8" s="22" customFormat="1" x14ac:dyDescent="0.3">
      <c r="A54" s="25" t="s">
        <v>10</v>
      </c>
      <c r="B54" s="10">
        <v>380.8</v>
      </c>
      <c r="C54" s="10">
        <v>565.79999999999995</v>
      </c>
      <c r="D54" s="10">
        <v>565.79999999999995</v>
      </c>
      <c r="E54" s="10">
        <v>588.4</v>
      </c>
      <c r="F54" s="10">
        <v>612</v>
      </c>
      <c r="G54" s="10">
        <v>636.5</v>
      </c>
      <c r="H54" s="10">
        <f>SUM(B54:G54)</f>
        <v>3349.2999999999997</v>
      </c>
    </row>
    <row r="55" spans="1:8" x14ac:dyDescent="0.3">
      <c r="A55" s="24" t="s">
        <v>11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56.25" x14ac:dyDescent="0.3">
      <c r="A56" s="30" t="s">
        <v>20</v>
      </c>
      <c r="B56" s="11">
        <f>B57+B59</f>
        <v>788.2</v>
      </c>
      <c r="C56" s="11">
        <f t="shared" ref="C56:H56" si="35">C57+C59</f>
        <v>603.20000000000005</v>
      </c>
      <c r="D56" s="11">
        <f t="shared" si="35"/>
        <v>603.20000000000005</v>
      </c>
      <c r="E56" s="11">
        <f t="shared" si="35"/>
        <v>627.29999999999995</v>
      </c>
      <c r="F56" s="11">
        <f t="shared" si="35"/>
        <v>652.4</v>
      </c>
      <c r="G56" s="11">
        <f t="shared" si="35"/>
        <v>678.5</v>
      </c>
      <c r="H56" s="11">
        <f t="shared" si="35"/>
        <v>3952.8</v>
      </c>
    </row>
    <row r="57" spans="1:8" x14ac:dyDescent="0.3">
      <c r="A57" s="24" t="s">
        <v>9</v>
      </c>
      <c r="B57" s="12">
        <f>B58</f>
        <v>788.2</v>
      </c>
      <c r="C57" s="12">
        <f t="shared" ref="C57:H57" si="36">C58</f>
        <v>603.20000000000005</v>
      </c>
      <c r="D57" s="12">
        <f t="shared" si="36"/>
        <v>603.20000000000005</v>
      </c>
      <c r="E57" s="12">
        <f t="shared" si="36"/>
        <v>627.29999999999995</v>
      </c>
      <c r="F57" s="12">
        <f t="shared" si="36"/>
        <v>652.4</v>
      </c>
      <c r="G57" s="12">
        <f t="shared" si="36"/>
        <v>678.5</v>
      </c>
      <c r="H57" s="12">
        <f t="shared" si="36"/>
        <v>3952.8</v>
      </c>
    </row>
    <row r="58" spans="1:8" s="22" customFormat="1" x14ac:dyDescent="0.3">
      <c r="A58" s="25" t="s">
        <v>10</v>
      </c>
      <c r="B58" s="10">
        <v>788.2</v>
      </c>
      <c r="C58" s="10">
        <v>603.20000000000005</v>
      </c>
      <c r="D58" s="10">
        <v>603.20000000000005</v>
      </c>
      <c r="E58" s="10">
        <v>627.29999999999995</v>
      </c>
      <c r="F58" s="10">
        <v>652.4</v>
      </c>
      <c r="G58" s="10">
        <v>678.5</v>
      </c>
      <c r="H58" s="10">
        <f>SUM(B58:G58)</f>
        <v>3952.8</v>
      </c>
    </row>
    <row r="59" spans="1:8" x14ac:dyDescent="0.3">
      <c r="A59" s="24" t="s">
        <v>11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37.5" x14ac:dyDescent="0.3">
      <c r="A60" s="31" t="s">
        <v>23</v>
      </c>
      <c r="B60" s="13">
        <f>B61</f>
        <v>515</v>
      </c>
      <c r="C60" s="13">
        <f t="shared" ref="C60:H61" si="37">C61</f>
        <v>515</v>
      </c>
      <c r="D60" s="13">
        <f t="shared" si="37"/>
        <v>515</v>
      </c>
      <c r="E60" s="13">
        <f t="shared" si="37"/>
        <v>515</v>
      </c>
      <c r="F60" s="13">
        <f t="shared" si="37"/>
        <v>515</v>
      </c>
      <c r="G60" s="13">
        <f t="shared" si="37"/>
        <v>515</v>
      </c>
      <c r="H60" s="13">
        <f>H61</f>
        <v>3090</v>
      </c>
    </row>
    <row r="61" spans="1:8" x14ac:dyDescent="0.3">
      <c r="A61" s="27" t="s">
        <v>9</v>
      </c>
      <c r="B61" s="28">
        <f>B62</f>
        <v>515</v>
      </c>
      <c r="C61" s="28">
        <f t="shared" si="37"/>
        <v>515</v>
      </c>
      <c r="D61" s="28">
        <f t="shared" si="37"/>
        <v>515</v>
      </c>
      <c r="E61" s="28">
        <f t="shared" si="37"/>
        <v>515</v>
      </c>
      <c r="F61" s="28">
        <f t="shared" si="37"/>
        <v>515</v>
      </c>
      <c r="G61" s="28">
        <f t="shared" si="37"/>
        <v>515</v>
      </c>
      <c r="H61" s="28">
        <f t="shared" si="37"/>
        <v>3090</v>
      </c>
    </row>
    <row r="62" spans="1:8" s="22" customFormat="1" x14ac:dyDescent="0.3">
      <c r="A62" s="29" t="s">
        <v>10</v>
      </c>
      <c r="B62" s="14">
        <f>B66+B70</f>
        <v>515</v>
      </c>
      <c r="C62" s="14">
        <f t="shared" ref="C62:H63" si="38">C66+C70</f>
        <v>515</v>
      </c>
      <c r="D62" s="14">
        <f t="shared" si="38"/>
        <v>515</v>
      </c>
      <c r="E62" s="14">
        <f t="shared" si="38"/>
        <v>515</v>
      </c>
      <c r="F62" s="14">
        <f t="shared" si="38"/>
        <v>515</v>
      </c>
      <c r="G62" s="14">
        <f t="shared" si="38"/>
        <v>515</v>
      </c>
      <c r="H62" s="14">
        <f t="shared" si="38"/>
        <v>3090</v>
      </c>
    </row>
    <row r="63" spans="1:8" x14ac:dyDescent="0.3">
      <c r="A63" s="27" t="s">
        <v>11</v>
      </c>
      <c r="B63" s="28">
        <f>B67+B71</f>
        <v>0</v>
      </c>
      <c r="C63" s="28">
        <f t="shared" si="38"/>
        <v>0</v>
      </c>
      <c r="D63" s="28">
        <f t="shared" si="38"/>
        <v>0</v>
      </c>
      <c r="E63" s="28">
        <f t="shared" si="38"/>
        <v>0</v>
      </c>
      <c r="F63" s="28">
        <f t="shared" si="38"/>
        <v>0</v>
      </c>
      <c r="G63" s="28">
        <f t="shared" si="38"/>
        <v>0</v>
      </c>
      <c r="H63" s="28">
        <f t="shared" si="38"/>
        <v>0</v>
      </c>
    </row>
    <row r="64" spans="1:8" ht="75" x14ac:dyDescent="0.3">
      <c r="A64" s="23" t="s">
        <v>21</v>
      </c>
      <c r="B64" s="11">
        <f>B65</f>
        <v>216</v>
      </c>
      <c r="C64" s="11">
        <f t="shared" ref="C64:H65" si="39">C65</f>
        <v>216</v>
      </c>
      <c r="D64" s="11">
        <f t="shared" si="39"/>
        <v>216</v>
      </c>
      <c r="E64" s="11">
        <f t="shared" si="39"/>
        <v>216</v>
      </c>
      <c r="F64" s="11">
        <f t="shared" si="39"/>
        <v>216</v>
      </c>
      <c r="G64" s="11">
        <f t="shared" si="39"/>
        <v>216</v>
      </c>
      <c r="H64" s="11">
        <f t="shared" si="39"/>
        <v>1296</v>
      </c>
    </row>
    <row r="65" spans="1:8" x14ac:dyDescent="0.3">
      <c r="A65" s="24" t="s">
        <v>9</v>
      </c>
      <c r="B65" s="12">
        <f>B66</f>
        <v>216</v>
      </c>
      <c r="C65" s="12">
        <f t="shared" si="39"/>
        <v>216</v>
      </c>
      <c r="D65" s="12">
        <f t="shared" si="39"/>
        <v>216</v>
      </c>
      <c r="E65" s="12">
        <f t="shared" si="39"/>
        <v>216</v>
      </c>
      <c r="F65" s="12">
        <f t="shared" si="39"/>
        <v>216</v>
      </c>
      <c r="G65" s="12">
        <f t="shared" si="39"/>
        <v>216</v>
      </c>
      <c r="H65" s="12">
        <f t="shared" si="39"/>
        <v>1296</v>
      </c>
    </row>
    <row r="66" spans="1:8" s="22" customFormat="1" x14ac:dyDescent="0.3">
      <c r="A66" s="25" t="s">
        <v>10</v>
      </c>
      <c r="B66" s="10">
        <v>216</v>
      </c>
      <c r="C66" s="10">
        <v>216</v>
      </c>
      <c r="D66" s="10">
        <v>216</v>
      </c>
      <c r="E66" s="10">
        <v>216</v>
      </c>
      <c r="F66" s="10">
        <v>216</v>
      </c>
      <c r="G66" s="10">
        <v>216</v>
      </c>
      <c r="H66" s="10">
        <f>SUM(B66:G66)</f>
        <v>1296</v>
      </c>
    </row>
    <row r="67" spans="1:8" x14ac:dyDescent="0.3">
      <c r="A67" s="24" t="s">
        <v>11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56.25" x14ac:dyDescent="0.3">
      <c r="A68" s="30" t="s">
        <v>22</v>
      </c>
      <c r="B68" s="11">
        <f>B69+B71</f>
        <v>299</v>
      </c>
      <c r="C68" s="11">
        <f t="shared" ref="C68:H68" si="40">C69+C71</f>
        <v>299</v>
      </c>
      <c r="D68" s="11">
        <f t="shared" si="40"/>
        <v>299</v>
      </c>
      <c r="E68" s="11">
        <f t="shared" si="40"/>
        <v>299</v>
      </c>
      <c r="F68" s="11">
        <f t="shared" si="40"/>
        <v>299</v>
      </c>
      <c r="G68" s="11">
        <f t="shared" si="40"/>
        <v>299</v>
      </c>
      <c r="H68" s="11">
        <f t="shared" si="40"/>
        <v>1794</v>
      </c>
    </row>
    <row r="69" spans="1:8" x14ac:dyDescent="0.3">
      <c r="A69" s="24" t="s">
        <v>9</v>
      </c>
      <c r="B69" s="12">
        <f>B70</f>
        <v>299</v>
      </c>
      <c r="C69" s="12">
        <f t="shared" ref="C69:H69" si="41">C70</f>
        <v>299</v>
      </c>
      <c r="D69" s="12">
        <f t="shared" si="41"/>
        <v>299</v>
      </c>
      <c r="E69" s="12">
        <f t="shared" si="41"/>
        <v>299</v>
      </c>
      <c r="F69" s="12">
        <f t="shared" si="41"/>
        <v>299</v>
      </c>
      <c r="G69" s="12">
        <f t="shared" si="41"/>
        <v>299</v>
      </c>
      <c r="H69" s="12">
        <f t="shared" si="41"/>
        <v>1794</v>
      </c>
    </row>
    <row r="70" spans="1:8" s="22" customFormat="1" x14ac:dyDescent="0.3">
      <c r="A70" s="25" t="s">
        <v>10</v>
      </c>
      <c r="B70" s="10">
        <v>299</v>
      </c>
      <c r="C70" s="10">
        <v>299</v>
      </c>
      <c r="D70" s="10">
        <v>299</v>
      </c>
      <c r="E70" s="10">
        <v>299</v>
      </c>
      <c r="F70" s="10">
        <v>299</v>
      </c>
      <c r="G70" s="10">
        <v>299</v>
      </c>
      <c r="H70" s="10">
        <f>SUM(B70:G70)</f>
        <v>1794</v>
      </c>
    </row>
    <row r="71" spans="1:8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</sheetData>
  <mergeCells count="3">
    <mergeCell ref="A2:G2"/>
    <mergeCell ref="A4:A5"/>
    <mergeCell ref="B4:H4"/>
  </mergeCells>
  <pageMargins left="0.78740157480314965" right="0.39370078740157483" top="1.1811023622047245" bottom="0.39370078740157483" header="0.31496062992125984" footer="0.31496062992125984"/>
  <pageSetup paperSize="8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Пояснительная</vt:lpstr>
      <vt:lpstr>ФО от 25.10.2024 №5276</vt:lpstr>
      <vt:lpstr>изм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2025-01-28T09:49:13Z</cp:lastPrinted>
  <dcterms:created xsi:type="dcterms:W3CDTF">2024-12-24T02:17:15Z</dcterms:created>
  <dcterms:modified xsi:type="dcterms:W3CDTF">2025-01-28T09:49:37Z</dcterms:modified>
</cp:coreProperties>
</file>