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135" yWindow="-225" windowWidth="14235" windowHeight="12840"/>
  </bookViews>
  <sheets>
    <sheet name="Лист1" sheetId="1" r:id="rId1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B12" i="1" l="1"/>
  <c r="C12" i="1"/>
  <c r="H12" i="1" s="1"/>
  <c r="H13" i="1"/>
  <c r="H14" i="1"/>
  <c r="H15" i="1"/>
  <c r="B18" i="1"/>
  <c r="C18" i="1"/>
  <c r="C17" i="1" s="1"/>
  <c r="H19" i="1"/>
  <c r="H20" i="1"/>
  <c r="H21" i="1"/>
  <c r="C11" i="1" l="1"/>
  <c r="H11" i="1" s="1"/>
  <c r="H18" i="1"/>
  <c r="H17" i="1"/>
  <c r="C6" i="1"/>
  <c r="C5" i="1" s="1"/>
  <c r="H5" i="1" s="1"/>
  <c r="H7" i="1"/>
  <c r="H9" i="1" l="1"/>
  <c r="H8" i="1"/>
  <c r="B6" i="1" l="1"/>
  <c r="H6" i="1" l="1"/>
</calcChain>
</file>

<file path=xl/sharedStrings.xml><?xml version="1.0" encoding="utf-8"?>
<sst xmlns="http://schemas.openxmlformats.org/spreadsheetml/2006/main" count="32" uniqueCount="20">
  <si>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</si>
  <si>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</si>
  <si>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</si>
  <si>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</si>
  <si>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</si>
  <si>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</si>
  <si>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</si>
  <si>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</si>
  <si>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</si>
  <si>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</si>
  <si>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В соответствиии с постановлением администрации города Благовещенска от 26.12.2024 № 6703 "Об утверждении Порядка использования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</si>
  <si>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ФБ</t>
  </si>
  <si>
    <t>В соответствии с уведомлением № 517 о предоставлении субсидии, субвенции, иного межбюджетного трансферта, имеющего целевое назначение на 2025 год и плановый период 2026 и 2027 годов от 17 декабря 2024 года.</t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</si>
  <si>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    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</si>
  <si>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</si>
  <si>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r>
      <rPr>
        <b/>
        <sz val="12"/>
        <rFont val="Times New Roman"/>
        <family val="1"/>
        <charset val="204"/>
      </rPr>
      <t xml:space="preserve">Новое мероприятие . </t>
    </r>
    <r>
      <rPr>
        <sz val="12"/>
        <rFont val="Times New Roman"/>
        <family val="1"/>
        <charset val="204"/>
      </rPr>
      <t xml:space="preserve">                                                                   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</t>
    </r>
  </si>
  <si>
    <r>
      <rPr>
        <b/>
        <sz val="12"/>
        <rFont val="Times New Roman"/>
        <family val="1"/>
        <charset val="204"/>
      </rPr>
      <t xml:space="preserve">Новое мероприятие .      </t>
    </r>
    <r>
      <rPr>
        <sz val="12"/>
        <rFont val="Times New Roman"/>
        <family val="1"/>
        <charset val="204"/>
      </rPr>
      <t xml:space="preserve">                                                              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</t>
    </r>
  </si>
  <si>
    <t>Итого по муниципальному проекту "Модернизация коммунальной инфраструктуры" (город Благовещенск)
 на 2025 год, в том числе:</t>
  </si>
  <si>
    <t>Итого по муниципальному проекту "Модернизация коммунальной инфраструктуры" (город Благовещенск)
 на 2026 год, в том числе:</t>
  </si>
  <si>
    <t>Итого по муниципальному проекту "Модернизация коммунальной инфраструктуры" (город Благовещенск)
 на 2027 год,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</si>
</sst>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164" fontId="0" fillId="0" borderId="0" xfId="0" applyNumberFormat="1" applyFont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topLeftCell="A10" zoomScale="70" zoomScaleNormal="100" zoomScaleSheetLayoutView="70" workbookViewId="0">
      <selection activeCell="A18" sqref="A18:A21"/>
    </sheetView>
  </sheetViews>
  <sheetFormatPr defaultRowHeight="15" x14ac:dyDescent="0.25"/>
  <cols>
    <col min="1" max="1" width="34.2851562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1.855468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6"/>
      <c r="D1" s="36"/>
      <c r="E1" s="36"/>
      <c r="F1" s="36"/>
      <c r="G1" s="36"/>
      <c r="H1" s="36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143.25" customHeight="1" x14ac:dyDescent="0.25">
      <c r="A4" s="11" t="s">
        <v>3</v>
      </c>
      <c r="B4" s="12"/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35" customHeight="1" x14ac:dyDescent="0.25">
      <c r="A5" s="2" t="s">
        <v>17</v>
      </c>
      <c r="B5" s="14">
        <v>0</v>
      </c>
      <c r="C5" s="3">
        <f>C6</f>
        <v>399741.2</v>
      </c>
      <c r="D5" s="4"/>
      <c r="E5" s="4"/>
      <c r="F5" s="4"/>
      <c r="G5" s="4"/>
      <c r="H5" s="3">
        <f>B5+C5</f>
        <v>399741.2</v>
      </c>
      <c r="I5" s="15"/>
      <c r="J5" s="11"/>
    </row>
    <row r="6" spans="1:10" ht="49.5" customHeight="1" x14ac:dyDescent="0.25">
      <c r="A6" s="31" t="s">
        <v>15</v>
      </c>
      <c r="B6" s="16">
        <f>B8+B9</f>
        <v>0</v>
      </c>
      <c r="C6" s="16">
        <f>C7+C8+C9</f>
        <v>399741.2</v>
      </c>
      <c r="D6" s="16"/>
      <c r="E6" s="16"/>
      <c r="F6" s="16"/>
      <c r="G6" s="16"/>
      <c r="H6" s="13">
        <f t="shared" ref="H6" si="0">B6+C6</f>
        <v>399741.2</v>
      </c>
      <c r="I6" s="5"/>
      <c r="J6" s="20"/>
    </row>
    <row r="7" spans="1:10" ht="32.25" customHeight="1" x14ac:dyDescent="0.25">
      <c r="A7" s="32"/>
      <c r="B7" s="27">
        <v>0</v>
      </c>
      <c r="C7" s="27">
        <v>258240.8</v>
      </c>
      <c r="D7" s="27"/>
      <c r="E7" s="27"/>
      <c r="F7" s="27"/>
      <c r="G7" s="27"/>
      <c r="H7" s="28">
        <f>B7+C7</f>
        <v>258240.8</v>
      </c>
      <c r="I7" s="5" t="s">
        <v>11</v>
      </c>
      <c r="J7" s="34" t="s">
        <v>12</v>
      </c>
    </row>
    <row r="8" spans="1:10" ht="30" customHeight="1" x14ac:dyDescent="0.25">
      <c r="A8" s="32"/>
      <c r="B8" s="19">
        <v>0</v>
      </c>
      <c r="C8" s="19">
        <v>137503</v>
      </c>
      <c r="D8" s="19"/>
      <c r="E8" s="19"/>
      <c r="F8" s="19"/>
      <c r="G8" s="19"/>
      <c r="H8" s="19">
        <f>B8+C8</f>
        <v>137503</v>
      </c>
      <c r="I8" s="18" t="s">
        <v>9</v>
      </c>
      <c r="J8" s="35"/>
    </row>
    <row r="9" spans="1:10" ht="72.75" customHeight="1" x14ac:dyDescent="0.25">
      <c r="A9" s="33"/>
      <c r="B9" s="19">
        <v>0</v>
      </c>
      <c r="C9" s="19">
        <v>3997.4</v>
      </c>
      <c r="D9" s="19"/>
      <c r="E9" s="19"/>
      <c r="F9" s="19"/>
      <c r="G9" s="19"/>
      <c r="H9" s="19">
        <f>C9+B9</f>
        <v>3997.4</v>
      </c>
      <c r="I9" s="18" t="s">
        <v>8</v>
      </c>
      <c r="J9" s="23" t="s">
        <v>10</v>
      </c>
    </row>
    <row r="10" spans="1:10" ht="15.75" x14ac:dyDescent="0.25">
      <c r="A10" s="17"/>
      <c r="B10" s="19"/>
      <c r="C10" s="19"/>
      <c r="D10" s="19"/>
      <c r="E10" s="19"/>
      <c r="F10" s="19"/>
      <c r="G10" s="19"/>
      <c r="H10" s="19"/>
      <c r="I10" s="18"/>
      <c r="J10" s="21"/>
    </row>
    <row r="11" spans="1:10" ht="136.5" customHeight="1" x14ac:dyDescent="0.25">
      <c r="A11" s="2" t="s">
        <v>18</v>
      </c>
      <c r="B11" s="25">
        <v>0</v>
      </c>
      <c r="C11" s="25">
        <f>C12</f>
        <v>434566</v>
      </c>
      <c r="D11" s="24"/>
      <c r="E11" s="24"/>
      <c r="F11" s="24"/>
      <c r="G11" s="24"/>
      <c r="H11" s="25">
        <f>B11+C11</f>
        <v>434566</v>
      </c>
      <c r="I11" s="22"/>
      <c r="J11" s="22"/>
    </row>
    <row r="12" spans="1:10" ht="35.25" customHeight="1" x14ac:dyDescent="0.25">
      <c r="A12" s="31" t="s">
        <v>15</v>
      </c>
      <c r="B12" s="16">
        <f>B14+B15</f>
        <v>0</v>
      </c>
      <c r="C12" s="16">
        <f>C13+C14+C15</f>
        <v>434566</v>
      </c>
      <c r="D12" s="16"/>
      <c r="E12" s="16"/>
      <c r="F12" s="16"/>
      <c r="G12" s="16"/>
      <c r="H12" s="13">
        <f t="shared" ref="H12" si="1">B12+C12</f>
        <v>434566</v>
      </c>
      <c r="I12" s="5"/>
      <c r="J12" s="20"/>
    </row>
    <row r="13" spans="1:10" ht="30" customHeight="1" x14ac:dyDescent="0.25">
      <c r="A13" s="32"/>
      <c r="B13" s="27">
        <v>0</v>
      </c>
      <c r="C13" s="27">
        <v>277844.09999999998</v>
      </c>
      <c r="D13" s="27"/>
      <c r="E13" s="27"/>
      <c r="F13" s="27"/>
      <c r="G13" s="27"/>
      <c r="H13" s="28">
        <f>B13+C13</f>
        <v>277844.09999999998</v>
      </c>
      <c r="I13" s="5" t="s">
        <v>11</v>
      </c>
      <c r="J13" s="34" t="s">
        <v>12</v>
      </c>
    </row>
    <row r="14" spans="1:10" ht="37.5" customHeight="1" x14ac:dyDescent="0.25">
      <c r="A14" s="32"/>
      <c r="B14" s="19">
        <v>0</v>
      </c>
      <c r="C14" s="19">
        <v>152376.20000000001</v>
      </c>
      <c r="D14" s="19"/>
      <c r="E14" s="19"/>
      <c r="F14" s="19"/>
      <c r="G14" s="19"/>
      <c r="H14" s="19">
        <f>B14+C14</f>
        <v>152376.20000000001</v>
      </c>
      <c r="I14" s="18" t="s">
        <v>9</v>
      </c>
      <c r="J14" s="35"/>
    </row>
    <row r="15" spans="1:10" ht="116.25" customHeight="1" x14ac:dyDescent="0.25">
      <c r="A15" s="33"/>
      <c r="B15" s="19">
        <v>0</v>
      </c>
      <c r="C15" s="19">
        <v>4345.7</v>
      </c>
      <c r="D15" s="19"/>
      <c r="E15" s="19"/>
      <c r="F15" s="19"/>
      <c r="G15" s="19"/>
      <c r="H15" s="19">
        <f>C15+B15</f>
        <v>4345.7</v>
      </c>
      <c r="I15" s="18" t="s">
        <v>8</v>
      </c>
      <c r="J15" s="23" t="s">
        <v>13</v>
      </c>
    </row>
    <row r="16" spans="1:1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23.75" customHeight="1" x14ac:dyDescent="0.25">
      <c r="A17" s="2" t="s">
        <v>19</v>
      </c>
      <c r="B17" s="25">
        <v>0</v>
      </c>
      <c r="C17" s="25">
        <f>C18</f>
        <v>540837.20000000007</v>
      </c>
      <c r="D17" s="25"/>
      <c r="E17" s="25"/>
      <c r="F17" s="25"/>
      <c r="G17" s="25"/>
      <c r="H17" s="25">
        <f>B17+C17</f>
        <v>540837.20000000007</v>
      </c>
      <c r="I17" s="26"/>
      <c r="J17" s="22"/>
    </row>
    <row r="18" spans="1:10" ht="22.5" customHeight="1" x14ac:dyDescent="0.25">
      <c r="A18" s="31" t="s">
        <v>16</v>
      </c>
      <c r="B18" s="16">
        <f>B20+B21</f>
        <v>0</v>
      </c>
      <c r="C18" s="16">
        <f>C19+C20+C21</f>
        <v>540837.20000000007</v>
      </c>
      <c r="D18" s="16"/>
      <c r="E18" s="16"/>
      <c r="F18" s="16"/>
      <c r="G18" s="16"/>
      <c r="H18" s="13">
        <f t="shared" ref="H18" si="2">B18+C18</f>
        <v>540837.20000000007</v>
      </c>
      <c r="I18" s="5"/>
      <c r="J18" s="20"/>
    </row>
    <row r="19" spans="1:10" ht="32.25" customHeight="1" x14ac:dyDescent="0.25">
      <c r="A19" s="32"/>
      <c r="B19" s="27">
        <v>0</v>
      </c>
      <c r="C19" s="27">
        <v>345789.7</v>
      </c>
      <c r="D19" s="27"/>
      <c r="E19" s="27"/>
      <c r="F19" s="27"/>
      <c r="G19" s="27"/>
      <c r="H19" s="28">
        <f>B19+C19</f>
        <v>345789.7</v>
      </c>
      <c r="I19" s="5" t="s">
        <v>11</v>
      </c>
      <c r="J19" s="34" t="s">
        <v>12</v>
      </c>
    </row>
    <row r="20" spans="1:10" ht="42.75" customHeight="1" x14ac:dyDescent="0.25">
      <c r="A20" s="32"/>
      <c r="B20" s="19">
        <v>0</v>
      </c>
      <c r="C20" s="19">
        <v>189639.2</v>
      </c>
      <c r="D20" s="19"/>
      <c r="E20" s="19"/>
      <c r="F20" s="19"/>
      <c r="G20" s="19"/>
      <c r="H20" s="19">
        <f>B20+C20</f>
        <v>189639.2</v>
      </c>
      <c r="I20" s="18" t="s">
        <v>9</v>
      </c>
      <c r="J20" s="35"/>
    </row>
    <row r="21" spans="1:10" ht="77.25" customHeight="1" x14ac:dyDescent="0.25">
      <c r="A21" s="33"/>
      <c r="B21" s="19">
        <v>0</v>
      </c>
      <c r="C21" s="19">
        <v>5408.3</v>
      </c>
      <c r="D21" s="19"/>
      <c r="E21" s="19"/>
      <c r="F21" s="19"/>
      <c r="G21" s="19"/>
      <c r="H21" s="19">
        <f>C21+B21</f>
        <v>5408.3</v>
      </c>
      <c r="I21" s="18" t="s">
        <v>8</v>
      </c>
      <c r="J21" s="29" t="s">
        <v>14</v>
      </c>
    </row>
    <row r="27" spans="1:10" x14ac:dyDescent="0.25">
      <c r="C27" s="30"/>
    </row>
  </sheetData>
  <mergeCells count="7">
    <mergeCell ref="A18:A21"/>
    <mergeCell ref="J19:J20"/>
    <mergeCell ref="J13:J14"/>
    <mergeCell ref="A12:A15"/>
    <mergeCell ref="C1:H1"/>
    <mergeCell ref="A6:A9"/>
    <mergeCell ref="J7:J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2025-01-23T02:40:29Z</dcterms:modified>
</cp:coreProperties>
</file>