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599D770C-A6AE-44DC-BAC0-F240DC021CB8}\"/>
    </mc:Choice>
  </mc:AlternateContent>
  <xr:revisionPtr revIDLastSave="0" documentId="13_ncr:1_{F893C43C-156D-40B9-864C-DD8819B1CAC4}" xr6:coauthVersionLast="47" xr6:coauthVersionMax="47" xr10:uidLastSave="{00000000-0000-0000-0000-000000000000}"/>
  <bookViews>
    <workbookView xWindow="-120" yWindow="-120" windowWidth="29040" windowHeight="15840" tabRatio="716" xr2:uid="{00000000-000D-0000-FFFF-FFFF00000000}"/>
  </bookViews>
  <sheets>
    <sheet name="5. Финобеспечение" sheetId="7" r:id="rId1"/>
  </sheets>
  <definedNames>
    <definedName name="IS_DOCUMENT" localSheetId="0">'5. Финобеспечение'!#REF!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13" i="7" l="1"/>
  <c r="G13" i="7" s="1"/>
  <c r="H13" i="7" l="1"/>
  <c r="H12" i="7" s="1"/>
  <c r="C12" i="7" l="1"/>
  <c r="C11" i="7" s="1"/>
  <c r="D12" i="7"/>
  <c r="D11" i="7" s="1"/>
  <c r="E12" i="7"/>
  <c r="E11" i="7" s="1"/>
  <c r="F12" i="7"/>
  <c r="F11" i="7" s="1"/>
  <c r="G12" i="7"/>
  <c r="G11" i="7" s="1"/>
  <c r="B12" i="7"/>
  <c r="B11" i="7" s="1"/>
  <c r="H11" i="7" l="1"/>
  <c r="C10" i="7"/>
  <c r="C9" i="7" s="1"/>
  <c r="C8" i="7" s="1"/>
  <c r="D10" i="7"/>
  <c r="D9" i="7" s="1"/>
  <c r="D8" i="7" s="1"/>
  <c r="E10" i="7"/>
  <c r="E9" i="7" s="1"/>
  <c r="E8" i="7" s="1"/>
  <c r="F10" i="7"/>
  <c r="F9" i="7" s="1"/>
  <c r="F8" i="7" s="1"/>
  <c r="G10" i="7"/>
  <c r="G9" i="7" s="1"/>
  <c r="G8" i="7" s="1"/>
  <c r="B10" i="7"/>
  <c r="B9" i="7" s="1"/>
  <c r="H9" i="7" l="1"/>
  <c r="B8" i="7"/>
  <c r="H8" i="7" s="1"/>
  <c r="H10" i="7"/>
</calcChain>
</file>

<file path=xl/sharedStrings.xml><?xml version="1.0" encoding="utf-8"?>
<sst xmlns="http://schemas.openxmlformats.org/spreadsheetml/2006/main" count="22" uniqueCount="15">
  <si>
    <t>2025</t>
  </si>
  <si>
    <t>2026</t>
  </si>
  <si>
    <t>2027</t>
  </si>
  <si>
    <t>2028</t>
  </si>
  <si>
    <t>2029</t>
  </si>
  <si>
    <t>2030</t>
  </si>
  <si>
    <t>Всего</t>
  </si>
  <si>
    <t>Объем финансового обеспечения по годам реализации, тыс. рублей</t>
  </si>
  <si>
    <t>Местный бюджет</t>
  </si>
  <si>
    <t xml:space="preserve">Наименование мероприятия (результата)/источник финансового обеспечения
</t>
  </si>
  <si>
    <t>Муниципальный бюджет, из них: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</si>
  <si>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</si>
  <si>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5. Финансовое обеспечение комплекса процессных мероприятий</t>
  </si>
  <si>
    <t>Мероприятие (результат) "Обеспечена деятельность (оказание услуг, выполнение работ) муниципального учреждения (в сфере строительства)" всего, в том числе:</t>
  </si>
  <si>
    <r>
      <t xml:space="preserve">Приложение к распоряжению администрации города Благовещенска                                                                </t>
    </r>
    <r>
      <rPr>
        <sz val="12"/>
        <rFont val="Times New Roman"/>
        <family val="1"/>
        <charset val="204"/>
      </rPr>
      <t>от 22.04.2026 № 94р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</si>
</sst>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B1" zoomScaleNormal="100" workbookViewId="0">
      <selection activeCell="F1" sqref="F1:H2"/>
    </sheetView>
  </sheetViews>
  <sheetFormatPr defaultColWidth="9" defaultRowHeight="16.5" x14ac:dyDescent="0.25"/>
  <cols>
    <col min="1" max="1" width="92.140625" style="1" customWidth="1"/>
    <col min="2" max="2" width="11.42578125" style="1" bestFit="1" customWidth="1"/>
    <col min="3" max="7" width="11.7109375" style="1" customWidth="1"/>
    <col min="8" max="8" width="14.28515625" style="1" customWidth="1"/>
    <col min="9" max="16384" width="9" style="1"/>
  </cols>
  <sheetData>
    <row r="1" spans="1:8" ht="35.25" customHeight="1" x14ac:dyDescent="0.25">
      <c r="F1" s="11" t="s">
        <v>14</v>
      </c>
      <c r="G1" s="11"/>
      <c r="H1" s="11"/>
    </row>
    <row r="2" spans="1:8" ht="33" customHeight="1" x14ac:dyDescent="0.25">
      <c r="F2" s="11"/>
      <c r="G2" s="11"/>
      <c r="H2" s="11"/>
    </row>
    <row r="3" spans="1:8" x14ac:dyDescent="0.25">
      <c r="A3" s="8" t="s">
        <v>12</v>
      </c>
      <c r="B3" s="8"/>
      <c r="C3" s="8"/>
      <c r="D3" s="8"/>
      <c r="E3" s="8"/>
      <c r="F3" s="8"/>
      <c r="G3" s="8"/>
      <c r="H3" s="8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x14ac:dyDescent="0.25">
      <c r="A5" s="10" t="s">
        <v>9</v>
      </c>
      <c r="B5" s="10" t="s">
        <v>7</v>
      </c>
      <c r="C5" s="10" t="s">
        <v>7</v>
      </c>
      <c r="D5" s="10" t="s">
        <v>7</v>
      </c>
      <c r="E5" s="10" t="s">
        <v>7</v>
      </c>
      <c r="F5" s="10" t="s">
        <v>7</v>
      </c>
      <c r="G5" s="10" t="s">
        <v>7</v>
      </c>
      <c r="H5" s="10"/>
    </row>
    <row r="6" spans="1:8" x14ac:dyDescent="0.25">
      <c r="A6" s="10"/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49.5" x14ac:dyDescent="0.25">
      <c r="A8" s="3" t="s">
        <v>11</v>
      </c>
      <c r="B8" s="2">
        <f>B9</f>
        <v>283201.7</v>
      </c>
      <c r="C8" s="4">
        <f t="shared" ref="C8:G8" si="0">C9</f>
        <v>138786.5</v>
      </c>
      <c r="D8" s="2">
        <f t="shared" si="0"/>
        <v>132212.5</v>
      </c>
      <c r="E8" s="2">
        <f t="shared" si="0"/>
        <v>136805.1</v>
      </c>
      <c r="F8" s="2">
        <f t="shared" si="0"/>
        <v>142277.304</v>
      </c>
      <c r="G8" s="2">
        <f t="shared" si="0"/>
        <v>147968.39616</v>
      </c>
      <c r="H8" s="4">
        <f t="shared" ref="H8:H9" si="1">SUM(B8:G8)</f>
        <v>981251.50015999994</v>
      </c>
    </row>
    <row r="9" spans="1:8" x14ac:dyDescent="0.25">
      <c r="A9" s="3" t="s">
        <v>10</v>
      </c>
      <c r="B9" s="2">
        <f>B10</f>
        <v>283201.7</v>
      </c>
      <c r="C9" s="4">
        <f t="shared" ref="C9:G9" si="2">C10</f>
        <v>138786.5</v>
      </c>
      <c r="D9" s="2">
        <f t="shared" si="2"/>
        <v>132212.5</v>
      </c>
      <c r="E9" s="2">
        <f t="shared" si="2"/>
        <v>136805.1</v>
      </c>
      <c r="F9" s="2">
        <f t="shared" si="2"/>
        <v>142277.304</v>
      </c>
      <c r="G9" s="2">
        <f t="shared" si="2"/>
        <v>147968.39616</v>
      </c>
      <c r="H9" s="4">
        <f t="shared" si="1"/>
        <v>981251.50015999994</v>
      </c>
    </row>
    <row r="10" spans="1:8" x14ac:dyDescent="0.25">
      <c r="A10" s="3" t="s">
        <v>8</v>
      </c>
      <c r="B10" s="2">
        <f>B13</f>
        <v>283201.7</v>
      </c>
      <c r="C10" s="4">
        <f t="shared" ref="C10:G10" si="3">C13</f>
        <v>138786.5</v>
      </c>
      <c r="D10" s="2">
        <f t="shared" si="3"/>
        <v>132212.5</v>
      </c>
      <c r="E10" s="2">
        <f t="shared" si="3"/>
        <v>136805.1</v>
      </c>
      <c r="F10" s="2">
        <f t="shared" si="3"/>
        <v>142277.304</v>
      </c>
      <c r="G10" s="2">
        <f t="shared" si="3"/>
        <v>147968.39616</v>
      </c>
      <c r="H10" s="4">
        <f>SUM(B10:G10)</f>
        <v>981251.50015999994</v>
      </c>
    </row>
    <row r="11" spans="1:8" ht="33" x14ac:dyDescent="0.25">
      <c r="A11" s="3" t="s">
        <v>13</v>
      </c>
      <c r="B11" s="2">
        <f>B12</f>
        <v>283201.7</v>
      </c>
      <c r="C11" s="4">
        <f t="shared" ref="C11:G12" si="4">C12</f>
        <v>138786.5</v>
      </c>
      <c r="D11" s="2">
        <f t="shared" si="4"/>
        <v>132212.5</v>
      </c>
      <c r="E11" s="2">
        <f t="shared" si="4"/>
        <v>136805.1</v>
      </c>
      <c r="F11" s="2">
        <f t="shared" si="4"/>
        <v>142277.304</v>
      </c>
      <c r="G11" s="2">
        <f t="shared" si="4"/>
        <v>147968.39616</v>
      </c>
      <c r="H11" s="4">
        <f t="shared" ref="H11" si="5">SUM(B11:G11)</f>
        <v>981251.50015999994</v>
      </c>
    </row>
    <row r="12" spans="1:8" x14ac:dyDescent="0.25">
      <c r="A12" s="3" t="s">
        <v>10</v>
      </c>
      <c r="B12" s="2">
        <f>B13</f>
        <v>283201.7</v>
      </c>
      <c r="C12" s="4">
        <f t="shared" si="4"/>
        <v>138786.5</v>
      </c>
      <c r="D12" s="2">
        <f t="shared" si="4"/>
        <v>132212.5</v>
      </c>
      <c r="E12" s="2">
        <f t="shared" si="4"/>
        <v>136805.1</v>
      </c>
      <c r="F12" s="2">
        <f t="shared" si="4"/>
        <v>142277.304</v>
      </c>
      <c r="G12" s="2">
        <f t="shared" si="4"/>
        <v>147968.39616</v>
      </c>
      <c r="H12" s="4">
        <f>H13</f>
        <v>981251.50015999994</v>
      </c>
    </row>
    <row r="13" spans="1:8" x14ac:dyDescent="0.25">
      <c r="A13" s="3" t="s">
        <v>8</v>
      </c>
      <c r="B13" s="5">
        <v>283201.7</v>
      </c>
      <c r="C13" s="6">
        <v>138786.5</v>
      </c>
      <c r="D13" s="2">
        <v>132212.5</v>
      </c>
      <c r="E13" s="2">
        <v>136805.1</v>
      </c>
      <c r="F13" s="2">
        <f>E13*104%</f>
        <v>142277.304</v>
      </c>
      <c r="G13" s="2">
        <f>F13*104%</f>
        <v>147968.39616</v>
      </c>
      <c r="H13" s="4">
        <f>SUM(B13:G13)</f>
        <v>981251.50015999994</v>
      </c>
    </row>
  </sheetData>
  <mergeCells count="5">
    <mergeCell ref="A3:H3"/>
    <mergeCell ref="A4:H4"/>
    <mergeCell ref="A5:A6"/>
    <mergeCell ref="B5:H5"/>
    <mergeCell ref="F1:H2"/>
  </mergeCells>
  <pageMargins left="0.70866141732283472" right="0.70866141732283472" top="0.74803149606299213" bottom="0.74803149606299213" header="0.51181102362204722" footer="0.51181102362204722"/>
  <pageSetup paperSize="9" scale="7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Финобеспечение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rep:2.56.0.971</dc:description>
  <cp:lastModifiedBy>Карачевцева Дарья Дмитриевна</cp:lastModifiedBy>
  <cp:revision>1</cp:revision>
  <cp:lastPrinted>2026-02-09T02:41:29Z</cp:lastPrinted>
  <dcterms:created xsi:type="dcterms:W3CDTF">2024-06-24T15:31:48Z</dcterms:created>
  <dcterms:modified xsi:type="dcterms:W3CDTF">2026-04-22T05:45:12Z</dcterms:modified>
  <dc:language>ru-RU</dc:language>
</cp:coreProperties>
</file>