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950" windowHeight="11250"/>
  </bookViews>
  <sheets>
    <sheet name="Лист1" sheetId="1" r:id="rId1"/>
  </sheets>
  <definedNames>
    <definedName name="_xlnm.Print_Area" localSheetId="0">Лист1!$A$1:$J$14</definedName>
  </definedNames>
  <calcPr calcId="162913"/>
</workbook>
</file>

<file path=xl/calcChain.xml><?xml version="1.0" encoding="utf-8"?>
<calcChain xmlns="http://schemas.openxmlformats.org/spreadsheetml/2006/main">
  <c r="H8" i="1" l="1"/>
  <c r="H7" i="1"/>
  <c r="C5" i="1" l="1"/>
  <c r="C6" i="1" l="1"/>
  <c r="H5" i="1"/>
  <c r="C12" i="1" l="1"/>
  <c r="H13" i="1"/>
  <c r="H11" i="1" l="1"/>
  <c r="H10" i="1"/>
  <c r="H9" i="1"/>
  <c r="H12" i="1" l="1"/>
  <c r="D5" i="1" l="1"/>
  <c r="E5" i="1"/>
  <c r="F5" i="1"/>
  <c r="G5" i="1"/>
  <c r="H6" i="1" l="1"/>
</calcChain>
</file>

<file path=xl/sharedStrings.xml><?xml version="1.0" encoding="utf-8"?>
<sst xmlns="http://schemas.openxmlformats.org/spreadsheetml/2006/main" count="32" uniqueCount="24">
  <si>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</si>
  <si>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</si>
  <si>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</si>
  <si>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</si>
  <si>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</si>
  <si>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</si>
  <si>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</si>
  <si>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</si>
  <si>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</si>
  <si>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2025 год, в том числе: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</si>
  <si>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</si>
  <si>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t>Итого по муниципальной программе всего, в том числе:</t>
  </si>
  <si>
    <t>В соответствии с муниципальной программой в редакции от 01.04.2025 г № 1797</t>
  </si>
  <si>
    <t>Мероприятие 1.2.                        Прочие расходы (Осуществление технологического присоединения к электрическим сетям)</t>
  </si>
  <si>
    <t>Мероприятие 1.3.                        Прочие расходы (Оказание услуг по подбору, вывозу и обезвреживанию биологических отходов</t>
  </si>
  <si>
    <t>Мероприятие 1.14.                                                 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</si>
  <si>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r>
      <t>Мероприятие 1.15.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Организация и содержание мест захоронения</t>
    </r>
  </si>
  <si>
    <t>Мероприятие новое «Перенос шкафа управления освещением МКД по у. Горького,147»</t>
  </si>
  <si>
    <t>Мероприятие 1.1.                                                         Ремонт площади Победы</t>
  </si>
  <si>
    <t>В соответствии с 4 пп. 11 п. 14 решения Благовещенской городской Думы от 05.12.2024 № 6/45 "О городском бюджете на 2025 год и плановый период 2026 и 2027 годов" на основании служебной записки администрации города Благовещенска от 31.03.2025 № 04-385СЗ выделение дополнительных ассигнований за счет остатков средств на едином счете городского бюджета</t>
  </si>
  <si>
    <t>В соответствии с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1616), на основании перечня поручений мэра города Благовещенска, данных в ходе пленарного совещания с заместителями мэра города от 27.01.2025 № 12 (перенос на новое мероапиятие «Перенос шкафа управления освещением МКД по ул. Горького,147»)</t>
  </si>
  <si>
    <t>В соответствии с п.п. 7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1616), на основании внесения изменения в сводную бюджетную роспись на 2025 г. в соответствии с пп. 2 п. 14, письма Управления культуры администрации города Благовещенска № 360-к от 17.03.2025</t>
  </si>
  <si>
    <t>на основании Дорожной Карты № 11 от 20.02.2025, протоколов рабочего совещания при мэре города Благовещенска Имамееве О.Г. по вопросу расширения кладбища № 20 от 04.02.2025 и  № 54 от 27.03.2024</t>
  </si>
  <si>
    <t>В соответствии с п.п. 6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1616). На основании перечня поручений мэра города Благовещенска, данных в ходе пленарного совещания с заместителями мэра города от 27.01.2025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</si>
</sst>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70" zoomScaleNormal="100" zoomScaleSheetLayoutView="70" workbookViewId="0">
      <selection activeCell="B6" sqref="B6"/>
    </sheetView>
  </sheetViews>
  <sheetFormatPr defaultRowHeight="15" x14ac:dyDescent="0.25"/>
  <cols>
    <col min="1" max="1" width="37.1406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3.85546875" style="1" customWidth="1"/>
    <col min="10" max="10" width="79.71093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3"/>
      <c r="B1" s="3"/>
      <c r="C1" s="41"/>
      <c r="D1" s="41"/>
      <c r="E1" s="41"/>
      <c r="F1" s="41"/>
      <c r="G1" s="41"/>
      <c r="H1" s="41"/>
      <c r="I1" s="4"/>
      <c r="J1" s="5" t="s">
        <v>6</v>
      </c>
    </row>
    <row r="2" spans="1:10" ht="15.75" x14ac:dyDescent="0.25">
      <c r="A2" s="3"/>
      <c r="B2" s="3"/>
      <c r="C2" s="3"/>
      <c r="D2" s="4"/>
      <c r="E2" s="4"/>
      <c r="F2" s="4"/>
      <c r="G2" s="4"/>
      <c r="H2" s="4"/>
      <c r="I2" s="4"/>
      <c r="J2" s="4"/>
    </row>
    <row r="3" spans="1:10" ht="15.75" x14ac:dyDescent="0.25">
      <c r="A3" s="3"/>
      <c r="B3" s="3"/>
      <c r="C3" s="6"/>
      <c r="D3" s="3"/>
      <c r="E3" s="3"/>
      <c r="F3" s="3"/>
      <c r="G3" s="3"/>
      <c r="H3" s="7"/>
      <c r="I3" s="3"/>
      <c r="J3" s="7" t="s">
        <v>7</v>
      </c>
    </row>
    <row r="4" spans="1:10" ht="97.5" customHeight="1" x14ac:dyDescent="0.25">
      <c r="A4" s="8" t="s">
        <v>3</v>
      </c>
      <c r="B4" s="13" t="s">
        <v>12</v>
      </c>
      <c r="C4" s="8" t="s">
        <v>0</v>
      </c>
      <c r="D4" s="2" t="s">
        <v>1</v>
      </c>
      <c r="E4" s="2" t="s">
        <v>1</v>
      </c>
      <c r="F4" s="2" t="s">
        <v>5</v>
      </c>
      <c r="G4" s="2" t="s">
        <v>1</v>
      </c>
      <c r="H4" s="8" t="s">
        <v>2</v>
      </c>
      <c r="I4" s="8" t="s">
        <v>1</v>
      </c>
      <c r="J4" s="8" t="s">
        <v>4</v>
      </c>
    </row>
    <row r="5" spans="1:10" s="4" customFormat="1" ht="52.5" customHeight="1" x14ac:dyDescent="0.25">
      <c r="A5" s="15" t="s">
        <v>11</v>
      </c>
      <c r="B5" s="11">
        <v>4715119.4000000004</v>
      </c>
      <c r="C5" s="11">
        <f>C6+C12</f>
        <v>11229</v>
      </c>
      <c r="D5" s="11" t="e">
        <f>D6+D12+#REF!+#REF!</f>
        <v>#REF!</v>
      </c>
      <c r="E5" s="11" t="e">
        <f>E6+E12+#REF!+#REF!</f>
        <v>#REF!</v>
      </c>
      <c r="F5" s="11" t="e">
        <f>F6+F12+#REF!+#REF!</f>
        <v>#REF!</v>
      </c>
      <c r="G5" s="11" t="e">
        <f>G6+G12+#REF!+#REF!</f>
        <v>#REF!</v>
      </c>
      <c r="H5" s="11">
        <f>B5+C5</f>
        <v>4726348.4000000004</v>
      </c>
      <c r="I5" s="17"/>
      <c r="J5" s="18"/>
    </row>
    <row r="6" spans="1:10" s="4" customFormat="1" ht="99" customHeight="1" x14ac:dyDescent="0.25">
      <c r="A6" s="22" t="s">
        <v>10</v>
      </c>
      <c r="B6" s="23">
        <v>637711.1</v>
      </c>
      <c r="C6" s="11">
        <f>C7+C8+C9+C10+C11</f>
        <v>6396.5</v>
      </c>
      <c r="D6" s="14"/>
      <c r="E6" s="14"/>
      <c r="F6" s="14"/>
      <c r="G6" s="14"/>
      <c r="H6" s="11">
        <f>B6+C6</f>
        <v>644107.6</v>
      </c>
      <c r="I6" s="10"/>
      <c r="J6" s="19"/>
    </row>
    <row r="7" spans="1:10" s="4" customFormat="1" ht="64.5" customHeight="1" x14ac:dyDescent="0.25">
      <c r="A7" s="24" t="s">
        <v>13</v>
      </c>
      <c r="B7" s="25">
        <v>350</v>
      </c>
      <c r="C7" s="26">
        <v>-17.5</v>
      </c>
      <c r="D7" s="27"/>
      <c r="E7" s="27"/>
      <c r="F7" s="27"/>
      <c r="G7" s="27"/>
      <c r="H7" s="26">
        <f>B7+C7</f>
        <v>332.5</v>
      </c>
      <c r="I7" s="27" t="s">
        <v>8</v>
      </c>
      <c r="J7" s="42" t="s">
        <v>20</v>
      </c>
    </row>
    <row r="8" spans="1:10" s="4" customFormat="1" ht="123.75" customHeight="1" x14ac:dyDescent="0.25">
      <c r="A8" s="24" t="s">
        <v>14</v>
      </c>
      <c r="B8" s="25">
        <v>300</v>
      </c>
      <c r="C8" s="26">
        <v>-51</v>
      </c>
      <c r="D8" s="28"/>
      <c r="E8" s="28"/>
      <c r="F8" s="28"/>
      <c r="G8" s="28"/>
      <c r="H8" s="26">
        <f>B8+C8</f>
        <v>249</v>
      </c>
      <c r="I8" s="27" t="s">
        <v>8</v>
      </c>
      <c r="J8" s="43"/>
    </row>
    <row r="9" spans="1:10" s="4" customFormat="1" ht="168.75" customHeight="1" x14ac:dyDescent="0.25">
      <c r="A9" s="29" t="s">
        <v>15</v>
      </c>
      <c r="B9" s="9">
        <v>180079.9</v>
      </c>
      <c r="C9" s="9">
        <v>8968.6</v>
      </c>
      <c r="D9" s="9"/>
      <c r="E9" s="9"/>
      <c r="F9" s="9"/>
      <c r="G9" s="9"/>
      <c r="H9" s="26">
        <f t="shared" ref="H9:H11" si="0">B9+C9</f>
        <v>189048.5</v>
      </c>
      <c r="I9" s="27" t="s">
        <v>8</v>
      </c>
      <c r="J9" s="29" t="s">
        <v>21</v>
      </c>
    </row>
    <row r="10" spans="1:10" s="4" customFormat="1" ht="50.25" customHeight="1" x14ac:dyDescent="0.25">
      <c r="A10" s="29" t="s">
        <v>16</v>
      </c>
      <c r="B10" s="30">
        <v>8749.7000000000007</v>
      </c>
      <c r="C10" s="30">
        <v>-2572.1</v>
      </c>
      <c r="D10" s="30"/>
      <c r="E10" s="30"/>
      <c r="F10" s="30"/>
      <c r="G10" s="30"/>
      <c r="H10" s="31">
        <f t="shared" si="0"/>
        <v>6177.6</v>
      </c>
      <c r="I10" s="27" t="s">
        <v>8</v>
      </c>
      <c r="J10" s="32" t="s">
        <v>22</v>
      </c>
    </row>
    <row r="11" spans="1:10" ht="153.75" customHeight="1" x14ac:dyDescent="0.25">
      <c r="A11" s="33" t="s">
        <v>17</v>
      </c>
      <c r="B11" s="30">
        <v>0</v>
      </c>
      <c r="C11" s="30">
        <v>68.5</v>
      </c>
      <c r="D11" s="30"/>
      <c r="E11" s="30"/>
      <c r="F11" s="30"/>
      <c r="G11" s="30"/>
      <c r="H11" s="31">
        <f t="shared" si="0"/>
        <v>68.5</v>
      </c>
      <c r="I11" s="27" t="s">
        <v>8</v>
      </c>
      <c r="J11" s="32" t="s">
        <v>23</v>
      </c>
    </row>
    <row r="12" spans="1:10" s="12" customFormat="1" ht="114.75" customHeight="1" x14ac:dyDescent="0.25">
      <c r="A12" s="15" t="s">
        <v>9</v>
      </c>
      <c r="B12" s="37">
        <v>235908.8</v>
      </c>
      <c r="C12" s="11">
        <f>C13</f>
        <v>4832.5</v>
      </c>
      <c r="D12" s="14"/>
      <c r="E12" s="14"/>
      <c r="F12" s="14"/>
      <c r="G12" s="14"/>
      <c r="H12" s="11">
        <f>B12+C12</f>
        <v>240741.3</v>
      </c>
      <c r="I12" s="21"/>
      <c r="J12" s="20"/>
    </row>
    <row r="13" spans="1:10" s="12" customFormat="1" ht="69" customHeight="1" x14ac:dyDescent="0.25">
      <c r="A13" s="16" t="s">
        <v>18</v>
      </c>
      <c r="B13" s="34">
        <v>33786.800000000003</v>
      </c>
      <c r="C13" s="35">
        <v>4832.5</v>
      </c>
      <c r="D13" s="2"/>
      <c r="E13" s="2"/>
      <c r="F13" s="2"/>
      <c r="G13" s="2"/>
      <c r="H13" s="35">
        <f>B13+C13</f>
        <v>38619.300000000003</v>
      </c>
      <c r="I13" s="8" t="s">
        <v>8</v>
      </c>
      <c r="J13" s="36" t="s">
        <v>19</v>
      </c>
    </row>
    <row r="14" spans="1:10" ht="20.25" customHeight="1" x14ac:dyDescent="0.25">
      <c r="A14" s="38"/>
      <c r="B14" s="39"/>
      <c r="C14" s="39"/>
      <c r="D14" s="39"/>
      <c r="E14" s="39"/>
      <c r="F14" s="39"/>
      <c r="G14" s="39"/>
      <c r="H14" s="39"/>
      <c r="I14" s="39"/>
      <c r="J14" s="40"/>
    </row>
  </sheetData>
  <mergeCells count="3">
    <mergeCell ref="A14:J14"/>
    <mergeCell ref="C1:H1"/>
    <mergeCell ref="J7:J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2025-04-16T02:28:52Z</dcterms:modified>
</cp:coreProperties>
</file>