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175" windowHeight="11700" activeTab="3"/>
  </bookViews>
  <sheets>
    <sheet name="1.МПБ благ-во" sheetId="1" r:id="rId1"/>
    <sheet name="КПМ благ-во" sheetId="2" r:id="rId2"/>
    <sheet name="3. МП ФКГС" sheetId="3" r:id="rId3"/>
    <sheet name="ИТОГО по ФКГС" sheetId="9" r:id="rId4"/>
  </sheets>
  <definedNames>
    <definedName name="_xlnm.Print_Titles" localSheetId="1">'КПМ благ-во'!$3:$4</definedName>
  </definedNames>
  <calcPr calcId="162913"/>
</workbook>
</file>

<file path=xl/calcChain.xml><?xml version="1.0" encoding="utf-8"?>
<calcChain xmlns="http://schemas.openxmlformats.org/spreadsheetml/2006/main">
  <c r="C59" i="2" l="1"/>
  <c r="D5" i="2" l="1"/>
  <c r="E5" i="2"/>
  <c r="F5" i="2"/>
  <c r="G5" i="2"/>
  <c r="H5" i="2"/>
  <c r="I5" i="2"/>
  <c r="C5" i="2"/>
  <c r="H61" i="2" l="1"/>
  <c r="H60" i="2" s="1"/>
  <c r="H59" i="2" s="1"/>
  <c r="G60" i="2"/>
  <c r="F60" i="2"/>
  <c r="E60" i="2"/>
  <c r="E59" i="2" s="1"/>
  <c r="D60" i="2"/>
  <c r="D59" i="2" s="1"/>
  <c r="C60" i="2"/>
  <c r="G59" i="2"/>
  <c r="F59" i="2"/>
  <c r="C13" i="2"/>
  <c r="C16" i="2"/>
  <c r="I61" i="2" l="1"/>
  <c r="I60" i="2"/>
  <c r="C52" i="2"/>
  <c r="I59" i="2" l="1"/>
  <c r="C49" i="2"/>
  <c r="C6" i="1" l="1"/>
  <c r="I42" i="1"/>
  <c r="C8" i="1" l="1"/>
  <c r="C9" i="1" l="1"/>
  <c r="C42" i="1" l="1"/>
  <c r="F39" i="1" l="1"/>
  <c r="E39" i="1"/>
  <c r="D39" i="1"/>
  <c r="G39" i="1"/>
  <c r="H39" i="1"/>
  <c r="I36" i="1"/>
  <c r="I37" i="1"/>
  <c r="I38" i="1"/>
  <c r="E36" i="1"/>
  <c r="D37" i="1"/>
  <c r="D36" i="1" s="1"/>
  <c r="E37" i="1"/>
  <c r="F37" i="1"/>
  <c r="F36" i="1" s="1"/>
  <c r="G37" i="1"/>
  <c r="G36" i="1" s="1"/>
  <c r="H37" i="1"/>
  <c r="H36" i="1" s="1"/>
  <c r="C36" i="1"/>
  <c r="C37" i="1"/>
  <c r="I33" i="1"/>
  <c r="I34" i="1"/>
  <c r="I35" i="1"/>
  <c r="E34" i="1"/>
  <c r="E33" i="1" s="1"/>
  <c r="F34" i="1"/>
  <c r="F33" i="1" s="1"/>
  <c r="G34" i="1"/>
  <c r="G33" i="1" s="1"/>
  <c r="H34" i="1"/>
  <c r="H33" i="1" s="1"/>
  <c r="D33" i="1"/>
  <c r="D34" i="1"/>
  <c r="C33" i="1"/>
  <c r="C34" i="1"/>
  <c r="C15" i="1" l="1"/>
  <c r="C37" i="2"/>
  <c r="E42" i="1"/>
  <c r="D42" i="1"/>
  <c r="F40" i="1" l="1"/>
  <c r="G40" i="1"/>
  <c r="H40" i="1"/>
  <c r="F41" i="1"/>
  <c r="G41" i="1"/>
  <c r="H41" i="1"/>
  <c r="F42" i="1"/>
  <c r="G42" i="1"/>
  <c r="H42" i="1"/>
  <c r="D40" i="1"/>
  <c r="E40" i="1"/>
  <c r="D41" i="1"/>
  <c r="E41" i="1"/>
  <c r="C41" i="1" l="1"/>
  <c r="C10" i="3" l="1"/>
  <c r="C7" i="3" l="1"/>
  <c r="C22" i="2" l="1"/>
  <c r="C10" i="2" l="1"/>
  <c r="D17" i="3" l="1"/>
  <c r="E17" i="3"/>
  <c r="F17" i="3"/>
  <c r="G17" i="3"/>
  <c r="H17" i="3"/>
  <c r="D18" i="3"/>
  <c r="E18" i="3"/>
  <c r="F18" i="3"/>
  <c r="G18" i="3"/>
  <c r="H18" i="3"/>
  <c r="D19" i="3"/>
  <c r="E19" i="3"/>
  <c r="F19" i="3"/>
  <c r="G19" i="3"/>
  <c r="H19" i="3"/>
  <c r="C19" i="3"/>
  <c r="C18" i="3"/>
  <c r="C17" i="3"/>
  <c r="I18" i="1"/>
  <c r="I40" i="1" s="1"/>
  <c r="I32" i="1"/>
  <c r="H31" i="1"/>
  <c r="H30" i="1" s="1"/>
  <c r="G31" i="1"/>
  <c r="G30" i="1" s="1"/>
  <c r="F31" i="1"/>
  <c r="F30" i="1" s="1"/>
  <c r="E31" i="1"/>
  <c r="E30" i="1" s="1"/>
  <c r="D31" i="1"/>
  <c r="D30" i="1" s="1"/>
  <c r="C31" i="1"/>
  <c r="C30" i="1" s="1"/>
  <c r="C20" i="1"/>
  <c r="C40" i="1"/>
  <c r="D17" i="1"/>
  <c r="D16" i="1" s="1"/>
  <c r="C17" i="1" l="1"/>
  <c r="C16" i="1" s="1"/>
  <c r="I30" i="1"/>
  <c r="I31" i="1"/>
  <c r="C40" i="2" l="1"/>
  <c r="H58" i="2"/>
  <c r="I58" i="2" s="1"/>
  <c r="G57" i="2"/>
  <c r="G56" i="2" s="1"/>
  <c r="F57" i="2"/>
  <c r="F56" i="2" s="1"/>
  <c r="E57" i="2"/>
  <c r="E56" i="2" s="1"/>
  <c r="D57" i="2"/>
  <c r="D56" i="2" s="1"/>
  <c r="C57" i="2"/>
  <c r="C56" i="2" s="1"/>
  <c r="C46" i="2"/>
  <c r="C43" i="2"/>
  <c r="H57" i="2" l="1"/>
  <c r="H56" i="2" s="1"/>
  <c r="I56" i="2"/>
  <c r="I57" i="2"/>
  <c r="I29" i="1" l="1"/>
  <c r="H28" i="1"/>
  <c r="G28" i="1"/>
  <c r="G27" i="1" s="1"/>
  <c r="F28" i="1"/>
  <c r="F27" i="1" s="1"/>
  <c r="E28" i="1"/>
  <c r="E27" i="1" s="1"/>
  <c r="D28" i="1"/>
  <c r="D27" i="1" s="1"/>
  <c r="C28" i="1"/>
  <c r="H27" i="1"/>
  <c r="I26" i="1"/>
  <c r="H25" i="1"/>
  <c r="H24" i="1" s="1"/>
  <c r="G25" i="1"/>
  <c r="G24" i="1" s="1"/>
  <c r="F25" i="1"/>
  <c r="F24" i="1" s="1"/>
  <c r="E25" i="1"/>
  <c r="E24" i="1" s="1"/>
  <c r="D25" i="1"/>
  <c r="D24" i="1" s="1"/>
  <c r="I28" i="1" l="1"/>
  <c r="C27" i="1"/>
  <c r="I27" i="1" s="1"/>
  <c r="C25" i="1"/>
  <c r="C23" i="1"/>
  <c r="E22" i="1"/>
  <c r="E21" i="1" s="1"/>
  <c r="D22" i="1"/>
  <c r="D21" i="1" s="1"/>
  <c r="C22" i="1" l="1"/>
  <c r="C21" i="1" s="1"/>
  <c r="I23" i="1"/>
  <c r="I25" i="1"/>
  <c r="C24" i="1"/>
  <c r="I24" i="1" s="1"/>
  <c r="H49" i="2" l="1"/>
  <c r="G49" i="2"/>
  <c r="G7" i="2" s="1"/>
  <c r="F49" i="2"/>
  <c r="F7" i="2" s="1"/>
  <c r="E49" i="2"/>
  <c r="E7" i="2" s="1"/>
  <c r="D49" i="2"/>
  <c r="D7" i="2" s="1"/>
  <c r="C7" i="2"/>
  <c r="I49" i="2" l="1"/>
  <c r="H51" i="2" l="1"/>
  <c r="F54" i="2"/>
  <c r="F53" i="2" s="1"/>
  <c r="E54" i="2"/>
  <c r="E53" i="2" s="1"/>
  <c r="D54" i="2"/>
  <c r="D53" i="2" s="1"/>
  <c r="C54" i="2"/>
  <c r="C53" i="2" s="1"/>
  <c r="G54" i="2" l="1"/>
  <c r="H55" i="2"/>
  <c r="H7" i="2" s="1"/>
  <c r="I13" i="3"/>
  <c r="I14" i="3"/>
  <c r="I15" i="3"/>
  <c r="H12" i="3"/>
  <c r="H54" i="2" l="1"/>
  <c r="H53" i="2" s="1"/>
  <c r="I55" i="2"/>
  <c r="G53" i="2"/>
  <c r="I8" i="3"/>
  <c r="I17" i="3" s="1"/>
  <c r="E12" i="3"/>
  <c r="F12" i="3"/>
  <c r="G12" i="3"/>
  <c r="D12" i="3"/>
  <c r="C12" i="3"/>
  <c r="C16" i="3" l="1"/>
  <c r="C6" i="3"/>
  <c r="I12" i="3"/>
  <c r="I54" i="2"/>
  <c r="I53" i="2"/>
  <c r="I20" i="1"/>
  <c r="I19" i="1"/>
  <c r="H17" i="1"/>
  <c r="H16" i="1" s="1"/>
  <c r="G17" i="1"/>
  <c r="F17" i="1"/>
  <c r="F16" i="1" s="1"/>
  <c r="E17" i="1"/>
  <c r="G16" i="1"/>
  <c r="E16" i="1" l="1"/>
  <c r="I16" i="1" s="1"/>
  <c r="I17" i="1"/>
  <c r="F11" i="3"/>
  <c r="H11" i="3"/>
  <c r="E11" i="3"/>
  <c r="G11" i="3"/>
  <c r="C11" i="3"/>
  <c r="D7" i="3"/>
  <c r="D16" i="3" s="1"/>
  <c r="E7" i="3"/>
  <c r="E16" i="3" s="1"/>
  <c r="F7" i="3"/>
  <c r="F16" i="3" s="1"/>
  <c r="G7" i="3"/>
  <c r="G16" i="3" s="1"/>
  <c r="H7" i="3"/>
  <c r="H16" i="3" s="1"/>
  <c r="B9" i="9"/>
  <c r="H6" i="3" l="1"/>
  <c r="F6" i="3"/>
  <c r="D6" i="3"/>
  <c r="C9" i="9"/>
  <c r="G6" i="3"/>
  <c r="E6" i="3"/>
  <c r="F9" i="9"/>
  <c r="D9" i="9"/>
  <c r="G9" i="9"/>
  <c r="E9" i="9"/>
  <c r="D11" i="3"/>
  <c r="I11" i="3" s="1"/>
  <c r="I14" i="1"/>
  <c r="I41" i="1" s="1"/>
  <c r="I15" i="1"/>
  <c r="D13" i="1"/>
  <c r="D12" i="1" s="1"/>
  <c r="E13" i="1"/>
  <c r="E12" i="1" s="1"/>
  <c r="F13" i="1"/>
  <c r="F12" i="1" s="1"/>
  <c r="G13" i="1"/>
  <c r="G12" i="1" s="1"/>
  <c r="H13" i="1"/>
  <c r="H12" i="1" s="1"/>
  <c r="C13" i="1"/>
  <c r="F7" i="1"/>
  <c r="E7" i="1"/>
  <c r="D7" i="1"/>
  <c r="H9" i="9" l="1"/>
  <c r="I13" i="1"/>
  <c r="C12" i="1"/>
  <c r="I12" i="1" l="1"/>
  <c r="I52" i="2" l="1"/>
  <c r="I43" i="2"/>
  <c r="D42" i="2"/>
  <c r="D41" i="2" s="1"/>
  <c r="E42" i="2"/>
  <c r="E41" i="2" s="1"/>
  <c r="F42" i="2"/>
  <c r="F41" i="2" s="1"/>
  <c r="G42" i="2"/>
  <c r="G41" i="2" s="1"/>
  <c r="H42" i="2"/>
  <c r="H41" i="2" s="1"/>
  <c r="C42" i="2"/>
  <c r="C41" i="2" l="1"/>
  <c r="I42" i="2"/>
  <c r="I11" i="1"/>
  <c r="I41" i="2" l="1"/>
  <c r="H30" i="2"/>
  <c r="H29" i="2" s="1"/>
  <c r="C24" i="2"/>
  <c r="C23" i="2" s="1"/>
  <c r="D24" i="2"/>
  <c r="D23" i="2" s="1"/>
  <c r="E24" i="2"/>
  <c r="E23" i="2" s="1"/>
  <c r="F24" i="2"/>
  <c r="F23" i="2" s="1"/>
  <c r="H21" i="2"/>
  <c r="H20" i="2" s="1"/>
  <c r="I34" i="2"/>
  <c r="H33" i="2"/>
  <c r="H32" i="2" s="1"/>
  <c r="G33" i="2"/>
  <c r="G32" i="2" s="1"/>
  <c r="F33" i="2"/>
  <c r="F32" i="2" s="1"/>
  <c r="E33" i="2"/>
  <c r="E32" i="2" s="1"/>
  <c r="D33" i="2"/>
  <c r="D32" i="2" s="1"/>
  <c r="C33" i="2"/>
  <c r="F30" i="2"/>
  <c r="E30" i="2"/>
  <c r="D30" i="2"/>
  <c r="C30" i="2"/>
  <c r="F29" i="2"/>
  <c r="E29" i="2"/>
  <c r="D29" i="2"/>
  <c r="C29" i="2"/>
  <c r="I28" i="2"/>
  <c r="H27" i="2"/>
  <c r="H26" i="2" s="1"/>
  <c r="G27" i="2"/>
  <c r="G26" i="2" s="1"/>
  <c r="F27" i="2"/>
  <c r="F26" i="2" s="1"/>
  <c r="E27" i="2"/>
  <c r="E26" i="2" s="1"/>
  <c r="D27" i="2"/>
  <c r="D26" i="2" s="1"/>
  <c r="C27" i="2"/>
  <c r="C26" i="2" s="1"/>
  <c r="F21" i="2"/>
  <c r="F20" i="2" s="1"/>
  <c r="E21" i="2"/>
  <c r="E20" i="2" s="1"/>
  <c r="D21" i="2"/>
  <c r="D20" i="2" s="1"/>
  <c r="C21" i="2"/>
  <c r="E18" i="2"/>
  <c r="E17" i="2" s="1"/>
  <c r="F18" i="2"/>
  <c r="F17" i="2" s="1"/>
  <c r="D18" i="2"/>
  <c r="D17" i="2" s="1"/>
  <c r="F15" i="2"/>
  <c r="F14" i="2" s="1"/>
  <c r="E15" i="2"/>
  <c r="E14" i="2" s="1"/>
  <c r="D15" i="2"/>
  <c r="D14" i="2" s="1"/>
  <c r="C15" i="2"/>
  <c r="C14" i="2" s="1"/>
  <c r="C20" i="2" l="1"/>
  <c r="G30" i="2"/>
  <c r="G29" i="2" s="1"/>
  <c r="I29" i="2" s="1"/>
  <c r="I31" i="2"/>
  <c r="H18" i="2"/>
  <c r="H17" i="2" s="1"/>
  <c r="G18" i="2"/>
  <c r="G17" i="2" s="1"/>
  <c r="I16" i="2"/>
  <c r="G15" i="2"/>
  <c r="G14" i="2" s="1"/>
  <c r="I19" i="2"/>
  <c r="H24" i="2"/>
  <c r="H23" i="2" s="1"/>
  <c r="I25" i="2"/>
  <c r="G24" i="2"/>
  <c r="G23" i="2" s="1"/>
  <c r="I23" i="2" s="1"/>
  <c r="G21" i="2"/>
  <c r="G20" i="2" s="1"/>
  <c r="I20" i="2" s="1"/>
  <c r="I22" i="2"/>
  <c r="H15" i="2"/>
  <c r="I33" i="2"/>
  <c r="I26" i="2"/>
  <c r="C32" i="2"/>
  <c r="I32" i="2" s="1"/>
  <c r="I27" i="2"/>
  <c r="I24" i="2" l="1"/>
  <c r="H14" i="2"/>
  <c r="I14" i="2" s="1"/>
  <c r="I15" i="2"/>
  <c r="I30" i="2"/>
  <c r="I21" i="2"/>
  <c r="E48" i="2"/>
  <c r="F48" i="2"/>
  <c r="G48" i="2"/>
  <c r="H48" i="2"/>
  <c r="I37" i="2"/>
  <c r="F36" i="2"/>
  <c r="F35" i="2" s="1"/>
  <c r="G36" i="2"/>
  <c r="G35" i="2" s="1"/>
  <c r="H36" i="2"/>
  <c r="H35" i="2" s="1"/>
  <c r="F12" i="2"/>
  <c r="F11" i="2" s="1"/>
  <c r="G12" i="2"/>
  <c r="G11" i="2" s="1"/>
  <c r="H12" i="2"/>
  <c r="H11" i="2" s="1"/>
  <c r="I10" i="2"/>
  <c r="I13" i="2"/>
  <c r="F9" i="2"/>
  <c r="G9" i="2"/>
  <c r="H9" i="2"/>
  <c r="D39" i="2"/>
  <c r="D38" i="2" s="1"/>
  <c r="E39" i="2"/>
  <c r="E38" i="2" s="1"/>
  <c r="F39" i="2"/>
  <c r="F38" i="2" s="1"/>
  <c r="G39" i="2"/>
  <c r="G38" i="2" s="1"/>
  <c r="H39" i="2"/>
  <c r="H38" i="2" s="1"/>
  <c r="D45" i="2"/>
  <c r="D44" i="2" s="1"/>
  <c r="E45" i="2"/>
  <c r="E44" i="2" s="1"/>
  <c r="F45" i="2"/>
  <c r="F44" i="2" s="1"/>
  <c r="G45" i="2"/>
  <c r="G44" i="2" s="1"/>
  <c r="H45" i="2"/>
  <c r="H44" i="2" s="1"/>
  <c r="D51" i="2"/>
  <c r="D50" i="2" s="1"/>
  <c r="E51" i="2"/>
  <c r="E50" i="2" s="1"/>
  <c r="F51" i="2"/>
  <c r="G51" i="2"/>
  <c r="G50" i="2" s="1"/>
  <c r="H6" i="2" l="1"/>
  <c r="G6" i="2"/>
  <c r="F6" i="2"/>
  <c r="G8" i="2"/>
  <c r="H8" i="2"/>
  <c r="F50" i="2"/>
  <c r="H50" i="2"/>
  <c r="H47" i="2"/>
  <c r="F47" i="2"/>
  <c r="G47" i="2"/>
  <c r="E47" i="2"/>
  <c r="F8" i="2"/>
  <c r="D6" i="1"/>
  <c r="E6" i="1"/>
  <c r="G7" i="1"/>
  <c r="G6" i="1" s="1"/>
  <c r="H7" i="1"/>
  <c r="H6" i="1" s="1"/>
  <c r="D10" i="1"/>
  <c r="D9" i="1" s="1"/>
  <c r="E10" i="1"/>
  <c r="E9" i="1" s="1"/>
  <c r="F10" i="1"/>
  <c r="F9" i="1" s="1"/>
  <c r="G10" i="1"/>
  <c r="G9" i="1" s="1"/>
  <c r="H10" i="1"/>
  <c r="H9" i="1" s="1"/>
  <c r="C7" i="9" l="1"/>
  <c r="D7" i="9"/>
  <c r="F6" i="1"/>
  <c r="C18" i="2"/>
  <c r="C51" i="2"/>
  <c r="D48" i="2"/>
  <c r="D47" i="2" s="1"/>
  <c r="C48" i="2"/>
  <c r="I46" i="2"/>
  <c r="C45" i="2"/>
  <c r="I45" i="2" s="1"/>
  <c r="I40" i="2"/>
  <c r="C39" i="2"/>
  <c r="E36" i="2"/>
  <c r="E35" i="2" s="1"/>
  <c r="D36" i="2"/>
  <c r="C36" i="2"/>
  <c r="C35" i="2" s="1"/>
  <c r="E12" i="2"/>
  <c r="E11" i="2" s="1"/>
  <c r="D12" i="2"/>
  <c r="D11" i="2" s="1"/>
  <c r="C12" i="2"/>
  <c r="E9" i="2"/>
  <c r="D9" i="2"/>
  <c r="C9" i="2"/>
  <c r="C6" i="2" s="1"/>
  <c r="E6" i="2" l="1"/>
  <c r="I7" i="2"/>
  <c r="D6" i="2"/>
  <c r="E8" i="2"/>
  <c r="I51" i="2"/>
  <c r="C8" i="2"/>
  <c r="C17" i="2"/>
  <c r="I17" i="2" s="1"/>
  <c r="I18" i="2"/>
  <c r="I12" i="2"/>
  <c r="I48" i="2"/>
  <c r="C44" i="2"/>
  <c r="I44" i="2" s="1"/>
  <c r="I36" i="2"/>
  <c r="I9" i="2"/>
  <c r="D8" i="2"/>
  <c r="C11" i="2"/>
  <c r="I11" i="2" s="1"/>
  <c r="D35" i="2"/>
  <c r="I35" i="2" s="1"/>
  <c r="I39" i="2"/>
  <c r="C50" i="2"/>
  <c r="C38" i="2"/>
  <c r="I38" i="2" s="1"/>
  <c r="C47" i="2"/>
  <c r="I6" i="2" l="1"/>
  <c r="I8" i="2"/>
  <c r="I50" i="2"/>
  <c r="I47" i="2"/>
  <c r="I8" i="1"/>
  <c r="C10" i="1"/>
  <c r="I9" i="1" s="1"/>
  <c r="C7" i="1"/>
  <c r="C39" i="1" s="1"/>
  <c r="I6" i="1" l="1"/>
  <c r="I39" i="1" s="1"/>
  <c r="I10" i="1"/>
  <c r="I7" i="1"/>
  <c r="B7" i="9" l="1"/>
  <c r="G8" i="9"/>
  <c r="F8" i="9"/>
  <c r="E8" i="9"/>
  <c r="D8" i="9"/>
  <c r="C8" i="9"/>
  <c r="C10" i="9" s="1"/>
  <c r="B8" i="9"/>
  <c r="B10" i="9" l="1"/>
  <c r="H8" i="9"/>
  <c r="D10" i="9"/>
  <c r="I5" i="3" l="1"/>
  <c r="I7" i="3"/>
  <c r="I16" i="3" s="1"/>
  <c r="I6" i="3"/>
  <c r="I9" i="3" l="1"/>
  <c r="I18" i="3" s="1"/>
  <c r="I10" i="3" l="1"/>
  <c r="I19" i="3" s="1"/>
  <c r="G7" i="9" l="1"/>
  <c r="G10" i="9" s="1"/>
  <c r="G22" i="1"/>
  <c r="G21" i="1" s="1"/>
  <c r="F7" i="9"/>
  <c r="F10" i="9"/>
  <c r="H22" i="1"/>
  <c r="H21" i="1" s="1"/>
  <c r="F22" i="1"/>
  <c r="I22" i="1" s="1"/>
  <c r="F21" i="1"/>
  <c r="I21" i="1" s="1"/>
  <c r="E7" i="9"/>
  <c r="E10" i="9" s="1"/>
  <c r="H7" i="9" l="1"/>
  <c r="H10" i="9" s="1"/>
</calcChain>
</file>

<file path=xl/sharedStrings.xml><?xml version="1.0" encoding="utf-8"?>
<sst xmlns="http://schemas.openxmlformats.org/spreadsheetml/2006/main" count="241" uniqueCount="121">
  <si>
    <t>Таблица 1</t>
  </si>
  <si>
    <t>Наименование мероприятия (результата) / источник финансового обеспечения</t>
  </si>
  <si>
    <t>Муниципальный бюджет, из них:</t>
  </si>
  <si>
    <t xml:space="preserve"> Областной бюджет</t>
  </si>
  <si>
    <t xml:space="preserve">  Местный бюджет</t>
  </si>
  <si>
    <t>Объем финансового обеспечения по годам, тыс. рублей</t>
  </si>
  <si>
    <t>Всего</t>
  </si>
  <si>
    <t>5. Финансовое обеспечение комплекса процессных мероприятий</t>
  </si>
  <si>
    <t xml:space="preserve">                                                                Финансовое обеспечение проекта</t>
  </si>
  <si>
    <t>Мероприятие (результат) «Ремонт площади Победы»</t>
  </si>
  <si>
    <t>Мероприятие (результат) «Благоустройство «Военно-мемориального участка на действующем кладбище 17 км Новотроицкое шоссе»»</t>
  </si>
  <si>
    <t>Комплекс процессных мероприятий «Организация работ по повышению благоустроенности территории города Благовещенска» (всего), в том числе:</t>
  </si>
  <si>
    <t>Мероприятие (результат) «Субсидия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Благовещенска»</t>
  </si>
  <si>
    <t>Мероприятие (результат) «Обеспечение мероприятий по сносу, демонтажу  зданий, строений, сооружений»</t>
  </si>
  <si>
    <t>3. Муниципальный проект «Обеспечение реализации регионального проекта «Формирование комфортной городской среды»» (всего)</t>
  </si>
  <si>
    <t xml:space="preserve">Мероприятие (результат) «Прочие расходы (Осуществление технологического присоединения к электрическим сетям)» </t>
  </si>
  <si>
    <r>
      <t>Мероприятие (результат)</t>
    </r>
    <r>
      <rPr>
        <sz val="11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Times New Roman"/>
        <family val="1"/>
        <charset val="204"/>
      </rPr>
      <t>«Прочие расходы (Оказание услуг по подбору, вывозу и обезвреживанию биологических отходов)»</t>
    </r>
  </si>
  <si>
    <t>Мероприятие (результат) «Прочие расходы (Выполнение работ по оформлению и оборудованию территорий общего пользования города Благовещенска к празднованию Нового года)»</t>
  </si>
  <si>
    <t>Мероприятие (результат) «Прочие расходы (Услуги по проведению лабораторных и инструментальных исследований следующих объектов:вода и почва на водных объектах городского округа)»</t>
  </si>
  <si>
    <t>Мероприятие (результат) «Прочие расходы (Вывоз самовольно установленных объектов движимого имущества)»</t>
  </si>
  <si>
    <t>Мероприятие (результат) «Прочие расходы (Видеонаблюдение сквера Приемыхова)»</t>
  </si>
  <si>
    <t>Мероприятие (результат) «Прочие расходы (Акарицидная обработка)»</t>
  </si>
  <si>
    <t>Мероприятие (результат) «Прочие расходы (Установка отпугивающих устройств ГРАД А-16Про)»</t>
  </si>
  <si>
    <t xml:space="preserve">Мероприятие (результат) «Уборка несанкционированных свалок» </t>
  </si>
  <si>
    <t>Мероприятие (результат) «Содержание и уборка улиц, площадей, тротуаров, общественных территорий (за исключением придомовых территорий) и прочих элементов благоустройства»</t>
  </si>
  <si>
    <t>Мероприятие (результат) «Организация и содержание мест захоронения»</t>
  </si>
  <si>
    <t>2. Комплекс процессных мероприятий «Организация работ по благоустройству территории города Благовещенска» (всего)</t>
  </si>
  <si>
    <t>Прирост среднего индекса качества городской среды по отношению к 2019 году</t>
  </si>
  <si>
    <t>Всего (тыс. рублей)</t>
  </si>
  <si>
    <t>Объем финансового обеспечения по годам реализации (тыс. рублей)</t>
  </si>
  <si>
    <t>№ п/п</t>
  </si>
  <si>
    <t>1.1.</t>
  </si>
  <si>
    <t>1.1.1.</t>
  </si>
  <si>
    <t>1.1.1.м.</t>
  </si>
  <si>
    <t>1.2.</t>
  </si>
  <si>
    <t>1.2.1.</t>
  </si>
  <si>
    <t>1.2.1.м.</t>
  </si>
  <si>
    <t xml:space="preserve">Итого по  проекту «Обеспечение проведения мероприятий по благоустройству территорий  города Благовещенска» </t>
  </si>
  <si>
    <t>Мероприятие (результат) «Обновление зеленой зоны»</t>
  </si>
  <si>
    <t>Мероприятие (результат) «Благоустройство дворовых территорий многоквартирных домов»</t>
  </si>
  <si>
    <t>1.3.</t>
  </si>
  <si>
    <t>1.3.1.</t>
  </si>
  <si>
    <t>1.3.1.м.</t>
  </si>
  <si>
    <t>1.3.1.0.</t>
  </si>
  <si>
    <t>Областной бюджет</t>
  </si>
  <si>
    <t>Мероприятие (результат) «Поддержка административного центра»</t>
  </si>
  <si>
    <t xml:space="preserve">                       местный бюджет</t>
  </si>
  <si>
    <t>в том числе:   областной бюджет</t>
  </si>
  <si>
    <t>1.1.1.о</t>
  </si>
  <si>
    <t>1.1.1.м</t>
  </si>
  <si>
    <t>1.2.1.о</t>
  </si>
  <si>
    <t>1.2.1.м</t>
  </si>
  <si>
    <t>ИТОГО по ФКГС:</t>
  </si>
  <si>
    <t>1.4.</t>
  </si>
  <si>
    <t>1.4.1.</t>
  </si>
  <si>
    <t>1.4.1.0.</t>
  </si>
  <si>
    <t>1.4.1.м.</t>
  </si>
  <si>
    <t>Мероприятие (результат) «Реализация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дворов)»</t>
  </si>
  <si>
    <t>5. Финансовое обеспечение реализации  МПБ администрации города Благовещенска</t>
  </si>
  <si>
    <t>1. Муниципальный проект города Благовщенска«Обеспечение проведения мероприятий по благоустройству территорий  города Благовещенска» (всего)</t>
  </si>
  <si>
    <t>1.1.1.ф</t>
  </si>
  <si>
    <t>Федеральный бюджет</t>
  </si>
  <si>
    <t>1.2.1.ф</t>
  </si>
  <si>
    <t xml:space="preserve">                      областной бюджет</t>
  </si>
  <si>
    <t>в том числе:   федеральный  бюджет</t>
  </si>
  <si>
    <t>1.5.</t>
  </si>
  <si>
    <t>1.5.1.</t>
  </si>
  <si>
    <t>1.5.1.м.</t>
  </si>
  <si>
    <t>Мероприятие (результат) «Благоустройство территории военного госпиталя, расположенного  по ул.Ленина, 172/4»</t>
  </si>
  <si>
    <t>1.6.</t>
  </si>
  <si>
    <t>1.6.1.</t>
  </si>
  <si>
    <t>1.6.1.м.</t>
  </si>
  <si>
    <t>Мероприятие (результат) «Устройство детской универсальной спортивной площадки в с. Белогорье»</t>
  </si>
  <si>
    <t>1.7.</t>
  </si>
  <si>
    <t>1.7.1.</t>
  </si>
  <si>
    <t>1.7.1.м.</t>
  </si>
  <si>
    <t>Мероприятие (результат) «Ремонт лестничного марша с устройством освещения в с. Белогорье в районе  МАОУ «Школа № 24 г. Благовещенск»</t>
  </si>
  <si>
    <t>Мероприятие (результат) «Орнитологические исследования»</t>
  </si>
  <si>
    <t>Мероприятие (результат) «Приобретение оборудования для обустройства пляжей»</t>
  </si>
  <si>
    <t>5. Финансовое обеспечение МП «Формирование комфортной городской среды (город Благовещенск)</t>
  </si>
  <si>
    <t xml:space="preserve">Итого по  проекту "Формирование комфортной городской среды (город Благовещенск)" </t>
  </si>
  <si>
    <t>Мероприятие (результат) «Реализованы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поселениях, всего»</t>
  </si>
  <si>
    <t>Мероприятие (результат) «Реализованы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среды, всего</t>
  </si>
  <si>
    <t>1.4.1.ф</t>
  </si>
  <si>
    <t>1.8.</t>
  </si>
  <si>
    <t>1.8.1.</t>
  </si>
  <si>
    <t>1.8.1.м.</t>
  </si>
  <si>
    <t>Мероприятие (результат) «Проведение технического контроля при проведении работ по благоустройству дворовых территорий»</t>
  </si>
  <si>
    <t>1.9.</t>
  </si>
  <si>
    <t>1.9.1.</t>
  </si>
  <si>
    <t>1.9.1.м.</t>
  </si>
  <si>
    <t>1.10.</t>
  </si>
  <si>
    <t>1.10.1.</t>
  </si>
  <si>
    <t>1.10.1.м.</t>
  </si>
  <si>
    <t>Мероприятие (результат) «Перенос игрового комплекса с набережной р. Амур»</t>
  </si>
  <si>
    <t>Мероприятие (результат) «Установка игрового комплекса «Замок» на набережную р. Амур, берег 5 участок»</t>
  </si>
  <si>
    <t>1.11.</t>
  </si>
  <si>
    <t>1.11.1.</t>
  </si>
  <si>
    <t>1.11.1.м.</t>
  </si>
  <si>
    <t>1.12.</t>
  </si>
  <si>
    <t>1.15.</t>
  </si>
  <si>
    <t>1.17.</t>
  </si>
  <si>
    <t>1.12.1.</t>
  </si>
  <si>
    <t>1.15.1.</t>
  </si>
  <si>
    <t>1.17.1.</t>
  </si>
  <si>
    <t>1.12.1.м.</t>
  </si>
  <si>
    <t>1.15.1.м.</t>
  </si>
  <si>
    <t>1.17.1.м.</t>
  </si>
  <si>
    <t>1.13.</t>
  </si>
  <si>
    <t>1.13.1.</t>
  </si>
  <si>
    <t>1.13.1.м.</t>
  </si>
  <si>
    <t>1.14.</t>
  </si>
  <si>
    <t>1.14.1.</t>
  </si>
  <si>
    <t>1.14.1.м.</t>
  </si>
  <si>
    <t>1.16.</t>
  </si>
  <si>
    <t>1.16.1.</t>
  </si>
  <si>
    <t>1.16.1.м.</t>
  </si>
  <si>
    <t>1.18.</t>
  </si>
  <si>
    <t>1.18.1.</t>
  </si>
  <si>
    <t>1.18.1.м.</t>
  </si>
  <si>
    <t>Мероприятие (результат) «Перенос шкафа управления освещением МКД по у. Горького,147»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</si>
</sst>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justify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justify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6" fillId="0" borderId="0" xfId="0" applyFont="1"/>
    <xf numFmtId="0" fontId="5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7" fillId="0" borderId="0" xfId="0" applyFont="1"/>
    <xf numFmtId="0" fontId="8" fillId="0" borderId="0" xfId="0" applyFont="1" applyFill="1" applyAlignment="1">
      <alignment wrapText="1"/>
    </xf>
    <xf numFmtId="0" fontId="3" fillId="0" borderId="0" xfId="0" applyFont="1" applyFill="1"/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right" vertical="center" wrapText="1"/>
    </xf>
    <xf numFmtId="165" fontId="6" fillId="0" borderId="0" xfId="0" applyNumberFormat="1" applyFont="1"/>
    <xf numFmtId="164" fontId="3" fillId="0" borderId="0" xfId="0" applyNumberFormat="1" applyFont="1"/>
    <xf numFmtId="0" fontId="9" fillId="0" borderId="2" xfId="0" applyFont="1" applyBorder="1" applyAlignment="1">
      <alignment horizontal="center"/>
    </xf>
    <xf numFmtId="0" fontId="5" fillId="0" borderId="4" xfId="0" applyFont="1" applyBorder="1" applyAlignment="1" applyProtection="1">
      <alignment horizontal="justify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64" fontId="10" fillId="0" borderId="1" xfId="0" applyNumberFormat="1" applyFont="1" applyBorder="1"/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left"/>
    </xf>
    <xf numFmtId="4" fontId="3" fillId="0" borderId="0" xfId="0" applyNumberFormat="1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justify" vertical="center" wrapText="1"/>
    </xf>
    <xf numFmtId="0" fontId="9" fillId="0" borderId="1" xfId="0" applyFont="1" applyFill="1" applyBorder="1" applyAlignment="1" applyProtection="1">
      <alignment horizontal="justify" vertical="center" wrapText="1"/>
    </xf>
    <xf numFmtId="164" fontId="9" fillId="0" borderId="1" xfId="0" applyNumberFormat="1" applyFont="1" applyBorder="1" applyAlignment="1" applyProtection="1">
      <alignment vertical="center" wrapText="1"/>
    </xf>
    <xf numFmtId="164" fontId="9" fillId="0" borderId="1" xfId="0" applyNumberFormat="1" applyFont="1" applyBorder="1" applyAlignment="1" applyProtection="1">
      <alignment horizontal="right" vertical="center" wrapText="1"/>
    </xf>
    <xf numFmtId="165" fontId="9" fillId="0" borderId="0" xfId="0" applyNumberFormat="1" applyFont="1"/>
    <xf numFmtId="164" fontId="9" fillId="0" borderId="0" xfId="0" applyNumberFormat="1" applyFont="1" applyAlignment="1">
      <alignment horizontal="center"/>
    </xf>
    <xf numFmtId="164" fontId="12" fillId="0" borderId="1" xfId="0" applyNumberFormat="1" applyFont="1" applyBorder="1" applyAlignment="1" applyProtection="1">
      <alignment horizontal="right" vertical="center" wrapText="1"/>
    </xf>
    <xf numFmtId="164" fontId="8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vertical="center" wrapText="1"/>
    </xf>
    <xf numFmtId="164" fontId="13" fillId="0" borderId="1" xfId="0" applyNumberFormat="1" applyFont="1" applyFill="1" applyBorder="1" applyAlignment="1" applyProtection="1">
      <alignment vertical="center" wrapText="1"/>
    </xf>
    <xf numFmtId="165" fontId="14" fillId="0" borderId="0" xfId="0" applyNumberFormat="1" applyFont="1" applyFill="1"/>
    <xf numFmtId="164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0" fontId="2" fillId="0" borderId="1" xfId="0" applyFont="1" applyFill="1" applyBorder="1" applyAlignment="1" applyProtection="1">
      <alignment horizontal="justify" vertical="center" wrapText="1"/>
    </xf>
    <xf numFmtId="0" fontId="13" fillId="0" borderId="1" xfId="0" applyFont="1" applyFill="1" applyBorder="1" applyAlignment="1" applyProtection="1">
      <alignment horizontal="justify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28" workbookViewId="0">
      <selection activeCell="E54" sqref="E54"/>
    </sheetView>
  </sheetViews>
  <sheetFormatPr defaultColWidth="9" defaultRowHeight="12.75" x14ac:dyDescent="0.2"/>
  <cols>
    <col min="1" max="1" width="9" style="7"/>
    <col min="2" max="2" width="50.28515625" style="7" customWidth="1"/>
    <col min="3" max="8" width="11.7109375" style="7" customWidth="1"/>
    <col min="9" max="9" width="12.85546875" style="7" customWidth="1"/>
    <col min="10" max="10" width="9.85546875" style="7" bestFit="1" customWidth="1"/>
    <col min="11" max="16384" width="9" style="7"/>
  </cols>
  <sheetData>
    <row r="1" spans="1:11" ht="14.45" customHeight="1" x14ac:dyDescent="0.2">
      <c r="B1" s="63" t="s">
        <v>58</v>
      </c>
      <c r="C1" s="63"/>
      <c r="D1" s="63"/>
      <c r="E1" s="63"/>
      <c r="F1" s="63"/>
      <c r="G1" s="63"/>
      <c r="H1" s="63"/>
      <c r="I1" s="63"/>
    </row>
    <row r="2" spans="1:11" ht="14.45" customHeight="1" x14ac:dyDescent="0.2">
      <c r="B2" s="64"/>
      <c r="C2" s="64"/>
      <c r="D2" s="64"/>
      <c r="E2" s="64"/>
      <c r="F2" s="64"/>
      <c r="G2" s="64"/>
      <c r="H2" s="64"/>
      <c r="I2" s="64"/>
    </row>
    <row r="3" spans="1:11" ht="14.45" customHeight="1" x14ac:dyDescent="0.2">
      <c r="A3" s="66" t="s">
        <v>30</v>
      </c>
      <c r="B3" s="65" t="s">
        <v>1</v>
      </c>
      <c r="C3" s="68" t="s">
        <v>29</v>
      </c>
      <c r="D3" s="69"/>
      <c r="E3" s="69"/>
      <c r="F3" s="69"/>
      <c r="G3" s="69"/>
      <c r="H3" s="69"/>
      <c r="I3" s="70" t="s">
        <v>28</v>
      </c>
    </row>
    <row r="4" spans="1:11" ht="17.100000000000001" customHeight="1" x14ac:dyDescent="0.2">
      <c r="A4" s="67"/>
      <c r="B4" s="65"/>
      <c r="C4" s="9">
        <v>2025</v>
      </c>
      <c r="D4" s="9">
        <v>2026</v>
      </c>
      <c r="E4" s="9">
        <v>2027</v>
      </c>
      <c r="F4" s="9">
        <v>2028</v>
      </c>
      <c r="G4" s="9">
        <v>2029</v>
      </c>
      <c r="H4" s="9">
        <v>2030</v>
      </c>
      <c r="I4" s="71"/>
    </row>
    <row r="5" spans="1:11" ht="29.25" customHeight="1" x14ac:dyDescent="0.2">
      <c r="A5" s="17">
        <v>1</v>
      </c>
      <c r="B5" s="15" t="s">
        <v>27</v>
      </c>
      <c r="C5" s="14"/>
      <c r="D5" s="14"/>
      <c r="E5" s="14"/>
      <c r="F5" s="14"/>
      <c r="G5" s="14"/>
      <c r="H5" s="14"/>
      <c r="I5" s="14"/>
    </row>
    <row r="6" spans="1:11" ht="27" customHeight="1" x14ac:dyDescent="0.2">
      <c r="A6" s="16" t="s">
        <v>31</v>
      </c>
      <c r="B6" s="28" t="s">
        <v>9</v>
      </c>
      <c r="C6" s="45">
        <f>C7</f>
        <v>38619.299999999996</v>
      </c>
      <c r="D6" s="27">
        <f t="shared" ref="D6:H7" si="0">D7</f>
        <v>0</v>
      </c>
      <c r="E6" s="27">
        <f t="shared" si="0"/>
        <v>0</v>
      </c>
      <c r="F6" s="27">
        <f t="shared" si="0"/>
        <v>0</v>
      </c>
      <c r="G6" s="27">
        <f t="shared" si="0"/>
        <v>0</v>
      </c>
      <c r="H6" s="27">
        <f t="shared" si="0"/>
        <v>0</v>
      </c>
      <c r="I6" s="27">
        <f t="shared" ref="I6:I10" si="1">SUM(C6:H6)</f>
        <v>38619.299999999996</v>
      </c>
      <c r="K6" s="18"/>
    </row>
    <row r="7" spans="1:11" x14ac:dyDescent="0.2">
      <c r="A7" s="16" t="s">
        <v>32</v>
      </c>
      <c r="B7" s="28" t="s">
        <v>2</v>
      </c>
      <c r="C7" s="45">
        <f>C8</f>
        <v>38619.299999999996</v>
      </c>
      <c r="D7" s="27">
        <f t="shared" si="0"/>
        <v>0</v>
      </c>
      <c r="E7" s="27">
        <f t="shared" si="0"/>
        <v>0</v>
      </c>
      <c r="F7" s="27">
        <f t="shared" si="0"/>
        <v>0</v>
      </c>
      <c r="G7" s="27">
        <f t="shared" ref="G7:H7" si="2">G8</f>
        <v>0</v>
      </c>
      <c r="H7" s="27">
        <f t="shared" si="2"/>
        <v>0</v>
      </c>
      <c r="I7" s="27">
        <f t="shared" si="1"/>
        <v>38619.299999999996</v>
      </c>
      <c r="K7" s="18"/>
    </row>
    <row r="8" spans="1:11" x14ac:dyDescent="0.2">
      <c r="A8" s="16" t="s">
        <v>33</v>
      </c>
      <c r="B8" s="28" t="s">
        <v>4</v>
      </c>
      <c r="C8" s="44">
        <f>29648.6+4138.2+4832.5</f>
        <v>38619.299999999996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f t="shared" si="1"/>
        <v>38619.299999999996</v>
      </c>
      <c r="K8" s="18"/>
    </row>
    <row r="9" spans="1:11" ht="45.75" customHeight="1" x14ac:dyDescent="0.2">
      <c r="A9" s="16" t="s">
        <v>34</v>
      </c>
      <c r="B9" s="28" t="s">
        <v>10</v>
      </c>
      <c r="C9" s="45">
        <f>C10</f>
        <v>12000</v>
      </c>
      <c r="D9" s="27">
        <f t="shared" ref="D9:H9" si="3">D10</f>
        <v>0</v>
      </c>
      <c r="E9" s="27">
        <f t="shared" si="3"/>
        <v>0</v>
      </c>
      <c r="F9" s="27">
        <f t="shared" si="3"/>
        <v>0</v>
      </c>
      <c r="G9" s="27">
        <f t="shared" si="3"/>
        <v>0</v>
      </c>
      <c r="H9" s="27">
        <f t="shared" si="3"/>
        <v>0</v>
      </c>
      <c r="I9" s="27">
        <f t="shared" si="1"/>
        <v>12000</v>
      </c>
      <c r="K9" s="18"/>
    </row>
    <row r="10" spans="1:11" x14ac:dyDescent="0.2">
      <c r="A10" s="16" t="s">
        <v>35</v>
      </c>
      <c r="B10" s="8" t="s">
        <v>2</v>
      </c>
      <c r="C10" s="45">
        <f>C11</f>
        <v>12000</v>
      </c>
      <c r="D10" s="27">
        <f t="shared" ref="D10:H10" si="4">D11</f>
        <v>0</v>
      </c>
      <c r="E10" s="27">
        <f t="shared" si="4"/>
        <v>0</v>
      </c>
      <c r="F10" s="27">
        <f t="shared" si="4"/>
        <v>0</v>
      </c>
      <c r="G10" s="27">
        <f t="shared" si="4"/>
        <v>0</v>
      </c>
      <c r="H10" s="27">
        <f t="shared" si="4"/>
        <v>0</v>
      </c>
      <c r="I10" s="27">
        <f t="shared" si="1"/>
        <v>12000</v>
      </c>
      <c r="K10" s="18"/>
    </row>
    <row r="11" spans="1:11" x14ac:dyDescent="0.2">
      <c r="A11" s="16" t="s">
        <v>36</v>
      </c>
      <c r="B11" s="8" t="s">
        <v>4</v>
      </c>
      <c r="C11" s="45">
        <v>12000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f>SUM(C11:H11)</f>
        <v>12000</v>
      </c>
      <c r="K11" s="18"/>
    </row>
    <row r="12" spans="1:11" ht="25.5" x14ac:dyDescent="0.2">
      <c r="A12" s="25" t="s">
        <v>40</v>
      </c>
      <c r="B12" s="26" t="s">
        <v>45</v>
      </c>
      <c r="C12" s="45">
        <f>C13</f>
        <v>128401.3</v>
      </c>
      <c r="D12" s="27">
        <f t="shared" ref="D12:H12" si="5">D13</f>
        <v>21276.6</v>
      </c>
      <c r="E12" s="27">
        <f t="shared" si="5"/>
        <v>21276.6</v>
      </c>
      <c r="F12" s="27">
        <f t="shared" si="5"/>
        <v>0</v>
      </c>
      <c r="G12" s="27">
        <f t="shared" si="5"/>
        <v>0</v>
      </c>
      <c r="H12" s="27">
        <f t="shared" si="5"/>
        <v>0</v>
      </c>
      <c r="I12" s="27">
        <f t="shared" ref="I12:I15" si="6">SUM(C12:H12)</f>
        <v>170954.5</v>
      </c>
      <c r="K12" s="18"/>
    </row>
    <row r="13" spans="1:11" ht="12.75" customHeight="1" x14ac:dyDescent="0.2">
      <c r="A13" s="16" t="s">
        <v>41</v>
      </c>
      <c r="B13" s="8" t="s">
        <v>2</v>
      </c>
      <c r="C13" s="45">
        <f>C14+C15</f>
        <v>128401.3</v>
      </c>
      <c r="D13" s="27">
        <f t="shared" ref="D13:H13" si="7">D14+D15</f>
        <v>21276.6</v>
      </c>
      <c r="E13" s="27">
        <f t="shared" si="7"/>
        <v>21276.6</v>
      </c>
      <c r="F13" s="27">
        <f t="shared" si="7"/>
        <v>0</v>
      </c>
      <c r="G13" s="27">
        <f t="shared" si="7"/>
        <v>0</v>
      </c>
      <c r="H13" s="27">
        <f t="shared" si="7"/>
        <v>0</v>
      </c>
      <c r="I13" s="27">
        <f t="shared" si="6"/>
        <v>170954.5</v>
      </c>
      <c r="K13" s="18"/>
    </row>
    <row r="14" spans="1:11" x14ac:dyDescent="0.2">
      <c r="A14" s="16" t="s">
        <v>43</v>
      </c>
      <c r="B14" s="26" t="s">
        <v>44</v>
      </c>
      <c r="C14" s="45">
        <v>106000</v>
      </c>
      <c r="D14" s="27">
        <v>20000</v>
      </c>
      <c r="E14" s="27">
        <v>20000</v>
      </c>
      <c r="F14" s="27">
        <v>0</v>
      </c>
      <c r="G14" s="27">
        <v>0</v>
      </c>
      <c r="H14" s="27">
        <v>0</v>
      </c>
      <c r="I14" s="27">
        <f t="shared" si="6"/>
        <v>146000</v>
      </c>
      <c r="K14" s="18"/>
    </row>
    <row r="15" spans="1:11" x14ac:dyDescent="0.2">
      <c r="A15" s="16" t="s">
        <v>42</v>
      </c>
      <c r="B15" s="8" t="s">
        <v>4</v>
      </c>
      <c r="C15" s="27">
        <f>6766+8435.3+7200</f>
        <v>22401.3</v>
      </c>
      <c r="D15" s="27">
        <v>1276.5999999999999</v>
      </c>
      <c r="E15" s="27">
        <v>1276.5999999999999</v>
      </c>
      <c r="F15" s="27">
        <v>0</v>
      </c>
      <c r="G15" s="27">
        <v>0</v>
      </c>
      <c r="H15" s="27">
        <v>0</v>
      </c>
      <c r="I15" s="27">
        <f t="shared" si="6"/>
        <v>24954.499999999996</v>
      </c>
      <c r="K15" s="18"/>
    </row>
    <row r="16" spans="1:11" ht="63.75" x14ac:dyDescent="0.2">
      <c r="A16" s="25" t="s">
        <v>53</v>
      </c>
      <c r="B16" s="26" t="s">
        <v>57</v>
      </c>
      <c r="C16" s="4">
        <f>C17</f>
        <v>16116.6</v>
      </c>
      <c r="D16" s="4">
        <f t="shared" ref="D16" si="8">D17</f>
        <v>8524.2000000000007</v>
      </c>
      <c r="E16" s="27">
        <f t="shared" ref="E16:H16" si="9">E17</f>
        <v>0</v>
      </c>
      <c r="F16" s="27">
        <f t="shared" si="9"/>
        <v>0</v>
      </c>
      <c r="G16" s="27">
        <f t="shared" si="9"/>
        <v>0</v>
      </c>
      <c r="H16" s="27">
        <f t="shared" si="9"/>
        <v>0</v>
      </c>
      <c r="I16" s="27">
        <f>SUM(C16:H16)</f>
        <v>24640.800000000003</v>
      </c>
      <c r="J16" s="18"/>
      <c r="K16" s="18"/>
    </row>
    <row r="17" spans="1:11" x14ac:dyDescent="0.2">
      <c r="A17" s="47" t="s">
        <v>54</v>
      </c>
      <c r="B17" s="5" t="s">
        <v>2</v>
      </c>
      <c r="C17" s="4">
        <f>C18+C19+C20</f>
        <v>16116.6</v>
      </c>
      <c r="D17" s="4">
        <f t="shared" ref="D17" si="10">D18+D19+D20</f>
        <v>8524.2000000000007</v>
      </c>
      <c r="E17" s="27">
        <f t="shared" ref="E17:H17" si="11">E19+E20</f>
        <v>0</v>
      </c>
      <c r="F17" s="27">
        <f t="shared" si="11"/>
        <v>0</v>
      </c>
      <c r="G17" s="27">
        <f t="shared" si="11"/>
        <v>0</v>
      </c>
      <c r="H17" s="27">
        <f t="shared" si="11"/>
        <v>0</v>
      </c>
      <c r="I17" s="27">
        <f>SUM(C17:H17)</f>
        <v>24640.800000000003</v>
      </c>
      <c r="J17" s="34"/>
      <c r="K17" s="18"/>
    </row>
    <row r="18" spans="1:11" x14ac:dyDescent="0.2">
      <c r="A18" s="47" t="s">
        <v>83</v>
      </c>
      <c r="B18" s="5" t="s">
        <v>61</v>
      </c>
      <c r="C18" s="4">
        <v>15636.3</v>
      </c>
      <c r="D18" s="4">
        <v>7818.2</v>
      </c>
      <c r="E18" s="27">
        <v>0</v>
      </c>
      <c r="F18" s="27">
        <v>0</v>
      </c>
      <c r="G18" s="27">
        <v>0</v>
      </c>
      <c r="H18" s="27">
        <v>0</v>
      </c>
      <c r="I18" s="27">
        <f>SUM(C18:H18)</f>
        <v>23454.5</v>
      </c>
      <c r="J18" s="34"/>
      <c r="K18" s="18"/>
    </row>
    <row r="19" spans="1:11" x14ac:dyDescent="0.2">
      <c r="A19" s="16" t="s">
        <v>55</v>
      </c>
      <c r="B19" s="26" t="s">
        <v>44</v>
      </c>
      <c r="C19" s="4">
        <v>319.10000000000002</v>
      </c>
      <c r="D19" s="4">
        <v>241.8</v>
      </c>
      <c r="E19" s="27">
        <v>0</v>
      </c>
      <c r="F19" s="27">
        <v>0</v>
      </c>
      <c r="G19" s="27">
        <v>0</v>
      </c>
      <c r="H19" s="27">
        <v>0</v>
      </c>
      <c r="I19" s="27">
        <f t="shared" ref="I19:I20" si="12">SUM(C19:H19)</f>
        <v>560.90000000000009</v>
      </c>
      <c r="J19" s="34"/>
      <c r="K19" s="18"/>
    </row>
    <row r="20" spans="1:11" x14ac:dyDescent="0.2">
      <c r="A20" s="16" t="s">
        <v>56</v>
      </c>
      <c r="B20" s="8" t="s">
        <v>4</v>
      </c>
      <c r="C20" s="4">
        <f xml:space="preserve"> 464.2-303</f>
        <v>161.19999999999999</v>
      </c>
      <c r="D20" s="4">
        <v>464.2</v>
      </c>
      <c r="E20" s="27">
        <v>0</v>
      </c>
      <c r="F20" s="27">
        <v>0</v>
      </c>
      <c r="G20" s="27">
        <v>0</v>
      </c>
      <c r="H20" s="27">
        <v>0</v>
      </c>
      <c r="I20" s="27">
        <f t="shared" si="12"/>
        <v>625.4</v>
      </c>
      <c r="J20" s="34"/>
      <c r="K20" s="18"/>
    </row>
    <row r="21" spans="1:11" ht="36" customHeight="1" x14ac:dyDescent="0.2">
      <c r="A21" s="16" t="s">
        <v>65</v>
      </c>
      <c r="B21" s="26" t="s">
        <v>68</v>
      </c>
      <c r="C21" s="27">
        <f t="shared" ref="C21:H21" si="13">C22</f>
        <v>20367.2</v>
      </c>
      <c r="D21" s="27">
        <f t="shared" si="13"/>
        <v>0</v>
      </c>
      <c r="E21" s="27">
        <f t="shared" si="13"/>
        <v>0</v>
      </c>
      <c r="F21" s="27">
        <f t="shared" si="13"/>
        <v>0</v>
      </c>
      <c r="G21" s="27">
        <f>G22</f>
        <v>0</v>
      </c>
      <c r="H21" s="27">
        <f t="shared" si="13"/>
        <v>0</v>
      </c>
      <c r="I21" s="27">
        <f>SUM(C21:H21)</f>
        <v>20367.2</v>
      </c>
      <c r="J21" s="34"/>
      <c r="K21" s="18"/>
    </row>
    <row r="22" spans="1:11" ht="19.5" customHeight="1" x14ac:dyDescent="0.2">
      <c r="A22" s="16" t="s">
        <v>66</v>
      </c>
      <c r="B22" s="8" t="s">
        <v>2</v>
      </c>
      <c r="C22" s="27">
        <f>C23</f>
        <v>20367.2</v>
      </c>
      <c r="D22" s="27">
        <f>D23</f>
        <v>0</v>
      </c>
      <c r="E22" s="27">
        <f>E23</f>
        <v>0</v>
      </c>
      <c r="F22" s="27">
        <f>F23+F39</f>
        <v>0</v>
      </c>
      <c r="G22" s="27">
        <f>G23+G39</f>
        <v>0</v>
      </c>
      <c r="H22" s="27">
        <f>H23+H39</f>
        <v>0</v>
      </c>
      <c r="I22" s="27">
        <f t="shared" ref="I22:I23" si="14">SUM(C22:H22)</f>
        <v>20367.2</v>
      </c>
      <c r="J22" s="34"/>
      <c r="K22" s="18"/>
    </row>
    <row r="23" spans="1:11" x14ac:dyDescent="0.2">
      <c r="A23" s="16" t="s">
        <v>67</v>
      </c>
      <c r="B23" s="8" t="s">
        <v>4</v>
      </c>
      <c r="C23" s="27">
        <f>20201.5+165.7</f>
        <v>20367.2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f t="shared" si="14"/>
        <v>20367.2</v>
      </c>
      <c r="J23" s="34"/>
      <c r="K23" s="18"/>
    </row>
    <row r="24" spans="1:11" ht="39.75" customHeight="1" x14ac:dyDescent="0.2">
      <c r="A24" s="16" t="s">
        <v>69</v>
      </c>
      <c r="B24" s="26" t="s">
        <v>72</v>
      </c>
      <c r="C24" s="27">
        <f t="shared" ref="C24:H24" si="15">C25</f>
        <v>15372.1</v>
      </c>
      <c r="D24" s="27">
        <f t="shared" si="15"/>
        <v>0</v>
      </c>
      <c r="E24" s="27">
        <f t="shared" si="15"/>
        <v>0</v>
      </c>
      <c r="F24" s="27">
        <f t="shared" si="15"/>
        <v>0</v>
      </c>
      <c r="G24" s="27">
        <f>G25</f>
        <v>0</v>
      </c>
      <c r="H24" s="27">
        <f t="shared" si="15"/>
        <v>0</v>
      </c>
      <c r="I24" s="27">
        <f>SUM(C24:H24)</f>
        <v>15372.1</v>
      </c>
      <c r="J24" s="34"/>
      <c r="K24" s="18"/>
    </row>
    <row r="25" spans="1:11" x14ac:dyDescent="0.2">
      <c r="A25" s="16" t="s">
        <v>70</v>
      </c>
      <c r="B25" s="8" t="s">
        <v>2</v>
      </c>
      <c r="C25" s="27">
        <f>C26</f>
        <v>15372.1</v>
      </c>
      <c r="D25" s="27">
        <f>D26</f>
        <v>0</v>
      </c>
      <c r="E25" s="27">
        <f>E26</f>
        <v>0</v>
      </c>
      <c r="F25" s="27">
        <f>F26+F43</f>
        <v>0</v>
      </c>
      <c r="G25" s="27">
        <f>G26+G43</f>
        <v>0</v>
      </c>
      <c r="H25" s="27">
        <f>H26+H43</f>
        <v>0</v>
      </c>
      <c r="I25" s="27">
        <f t="shared" ref="I25:I26" si="16">SUM(C25:H25)</f>
        <v>15372.1</v>
      </c>
      <c r="J25" s="34"/>
      <c r="K25" s="18"/>
    </row>
    <row r="26" spans="1:11" x14ac:dyDescent="0.2">
      <c r="A26" s="16" t="s">
        <v>71</v>
      </c>
      <c r="B26" s="8" t="s">
        <v>4</v>
      </c>
      <c r="C26" s="27">
        <v>15372.1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f t="shared" si="16"/>
        <v>15372.1</v>
      </c>
      <c r="J26" s="34"/>
      <c r="K26" s="18"/>
    </row>
    <row r="27" spans="1:11" ht="42" customHeight="1" x14ac:dyDescent="0.2">
      <c r="A27" s="16" t="s">
        <v>73</v>
      </c>
      <c r="B27" s="26" t="s">
        <v>76</v>
      </c>
      <c r="C27" s="27">
        <f t="shared" ref="C27:H27" si="17">C28</f>
        <v>2270.1</v>
      </c>
      <c r="D27" s="27">
        <f t="shared" si="17"/>
        <v>0</v>
      </c>
      <c r="E27" s="27">
        <f t="shared" si="17"/>
        <v>0</v>
      </c>
      <c r="F27" s="27">
        <f t="shared" si="17"/>
        <v>0</v>
      </c>
      <c r="G27" s="27">
        <f>G28</f>
        <v>0</v>
      </c>
      <c r="H27" s="27">
        <f t="shared" si="17"/>
        <v>0</v>
      </c>
      <c r="I27" s="27">
        <f>SUM(C27:H27)</f>
        <v>2270.1</v>
      </c>
      <c r="J27" s="34"/>
      <c r="K27" s="18"/>
    </row>
    <row r="28" spans="1:11" x14ac:dyDescent="0.2">
      <c r="A28" s="16" t="s">
        <v>74</v>
      </c>
      <c r="B28" s="8" t="s">
        <v>2</v>
      </c>
      <c r="C28" s="27">
        <f>C29</f>
        <v>2270.1</v>
      </c>
      <c r="D28" s="27">
        <f>D29</f>
        <v>0</v>
      </c>
      <c r="E28" s="27">
        <f>E29</f>
        <v>0</v>
      </c>
      <c r="F28" s="27">
        <f>F29+F46</f>
        <v>0</v>
      </c>
      <c r="G28" s="27">
        <f>G29+G46</f>
        <v>0</v>
      </c>
      <c r="H28" s="27">
        <f>H29+H46</f>
        <v>0</v>
      </c>
      <c r="I28" s="27">
        <f t="shared" ref="I28:I29" si="18">SUM(C28:H28)</f>
        <v>2270.1</v>
      </c>
      <c r="J28" s="34"/>
      <c r="K28" s="18"/>
    </row>
    <row r="29" spans="1:11" x14ac:dyDescent="0.2">
      <c r="A29" s="16" t="s">
        <v>75</v>
      </c>
      <c r="B29" s="8" t="s">
        <v>4</v>
      </c>
      <c r="C29" s="27">
        <v>2270.1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f t="shared" si="18"/>
        <v>2270.1</v>
      </c>
      <c r="J29" s="34"/>
      <c r="K29" s="18"/>
    </row>
    <row r="30" spans="1:11" ht="41.25" customHeight="1" x14ac:dyDescent="0.2">
      <c r="A30" s="16" t="s">
        <v>84</v>
      </c>
      <c r="B30" s="26" t="s">
        <v>87</v>
      </c>
      <c r="C30" s="27">
        <f t="shared" ref="C30:H30" si="19">C31</f>
        <v>303</v>
      </c>
      <c r="D30" s="27">
        <f t="shared" si="19"/>
        <v>0</v>
      </c>
      <c r="E30" s="27">
        <f t="shared" si="19"/>
        <v>0</v>
      </c>
      <c r="F30" s="27">
        <f t="shared" si="19"/>
        <v>0</v>
      </c>
      <c r="G30" s="27">
        <f>G31</f>
        <v>0</v>
      </c>
      <c r="H30" s="27">
        <f t="shared" si="19"/>
        <v>0</v>
      </c>
      <c r="I30" s="27">
        <f>SUM(C30:H30)</f>
        <v>303</v>
      </c>
      <c r="J30" s="34"/>
      <c r="K30" s="18"/>
    </row>
    <row r="31" spans="1:11" x14ac:dyDescent="0.2">
      <c r="A31" s="16" t="s">
        <v>85</v>
      </c>
      <c r="B31" s="8" t="s">
        <v>2</v>
      </c>
      <c r="C31" s="27">
        <f>C32</f>
        <v>303</v>
      </c>
      <c r="D31" s="27">
        <f>D32</f>
        <v>0</v>
      </c>
      <c r="E31" s="27">
        <f>E32</f>
        <v>0</v>
      </c>
      <c r="F31" s="27">
        <f>F32+F49</f>
        <v>0</v>
      </c>
      <c r="G31" s="27">
        <f>G32+G49</f>
        <v>0</v>
      </c>
      <c r="H31" s="27">
        <f>H32+H49</f>
        <v>0</v>
      </c>
      <c r="I31" s="27">
        <f t="shared" ref="I31:I38" si="20">SUM(C31:H31)</f>
        <v>303</v>
      </c>
      <c r="J31" s="34"/>
      <c r="K31" s="18"/>
    </row>
    <row r="32" spans="1:11" x14ac:dyDescent="0.2">
      <c r="A32" s="16" t="s">
        <v>86</v>
      </c>
      <c r="B32" s="8" t="s">
        <v>4</v>
      </c>
      <c r="C32" s="27">
        <v>303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f t="shared" si="20"/>
        <v>303</v>
      </c>
      <c r="J32" s="34"/>
      <c r="K32" s="18"/>
    </row>
    <row r="33" spans="1:11" ht="25.5" x14ac:dyDescent="0.2">
      <c r="A33" s="16" t="s">
        <v>88</v>
      </c>
      <c r="B33" s="26" t="s">
        <v>94</v>
      </c>
      <c r="C33" s="27">
        <f>C34</f>
        <v>476.2</v>
      </c>
      <c r="D33" s="27">
        <f>D34</f>
        <v>0</v>
      </c>
      <c r="E33" s="27">
        <f t="shared" ref="E33:H33" si="21">E34</f>
        <v>0</v>
      </c>
      <c r="F33" s="27">
        <f t="shared" si="21"/>
        <v>0</v>
      </c>
      <c r="G33" s="27">
        <f>G34</f>
        <v>0</v>
      </c>
      <c r="H33" s="27">
        <f t="shared" si="21"/>
        <v>0</v>
      </c>
      <c r="I33" s="27">
        <f>SUM(C33:H33)</f>
        <v>476.2</v>
      </c>
      <c r="J33" s="34"/>
      <c r="K33" s="18"/>
    </row>
    <row r="34" spans="1:11" x14ac:dyDescent="0.2">
      <c r="A34" s="16" t="s">
        <v>89</v>
      </c>
      <c r="B34" s="8" t="s">
        <v>2</v>
      </c>
      <c r="C34" s="27">
        <f>C35</f>
        <v>476.2</v>
      </c>
      <c r="D34" s="27">
        <f>D35</f>
        <v>0</v>
      </c>
      <c r="E34" s="27">
        <f>E35</f>
        <v>0</v>
      </c>
      <c r="F34" s="27">
        <f>F35+F52</f>
        <v>0</v>
      </c>
      <c r="G34" s="27">
        <f>G35+G52</f>
        <v>0</v>
      </c>
      <c r="H34" s="27">
        <f>H35+H52</f>
        <v>0</v>
      </c>
      <c r="I34" s="27">
        <f t="shared" si="20"/>
        <v>476.2</v>
      </c>
      <c r="J34" s="34"/>
      <c r="K34" s="18"/>
    </row>
    <row r="35" spans="1:11" x14ac:dyDescent="0.2">
      <c r="A35" s="16" t="s">
        <v>90</v>
      </c>
      <c r="B35" s="8" t="s">
        <v>4</v>
      </c>
      <c r="C35" s="27">
        <v>476.2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f t="shared" si="20"/>
        <v>476.2</v>
      </c>
      <c r="J35" s="34"/>
      <c r="K35" s="18"/>
    </row>
    <row r="36" spans="1:11" ht="25.5" x14ac:dyDescent="0.2">
      <c r="A36" s="16" t="s">
        <v>91</v>
      </c>
      <c r="B36" s="26" t="s">
        <v>95</v>
      </c>
      <c r="C36" s="27">
        <f>C37</f>
        <v>6815.5</v>
      </c>
      <c r="D36" s="27">
        <f>D37</f>
        <v>0</v>
      </c>
      <c r="E36" s="27">
        <f t="shared" ref="E36:H36" si="22">E37</f>
        <v>0</v>
      </c>
      <c r="F36" s="27">
        <f t="shared" si="22"/>
        <v>0</v>
      </c>
      <c r="G36" s="27">
        <f>G37</f>
        <v>0</v>
      </c>
      <c r="H36" s="27">
        <f t="shared" si="22"/>
        <v>0</v>
      </c>
      <c r="I36" s="27">
        <f>SUM(C36:H36)</f>
        <v>6815.5</v>
      </c>
      <c r="J36" s="34"/>
      <c r="K36" s="18"/>
    </row>
    <row r="37" spans="1:11" x14ac:dyDescent="0.2">
      <c r="A37" s="16" t="s">
        <v>92</v>
      </c>
      <c r="B37" s="8" t="s">
        <v>2</v>
      </c>
      <c r="C37" s="27">
        <f>C38</f>
        <v>6815.5</v>
      </c>
      <c r="D37" s="27">
        <f>D38</f>
        <v>0</v>
      </c>
      <c r="E37" s="27">
        <f>E38</f>
        <v>0</v>
      </c>
      <c r="F37" s="27">
        <f>F38+F55</f>
        <v>0</v>
      </c>
      <c r="G37" s="27">
        <f>G38+G55</f>
        <v>0</v>
      </c>
      <c r="H37" s="27">
        <f>H38+H55</f>
        <v>0</v>
      </c>
      <c r="I37" s="27">
        <f t="shared" si="20"/>
        <v>6815.5</v>
      </c>
      <c r="J37" s="34"/>
      <c r="K37" s="18"/>
    </row>
    <row r="38" spans="1:11" x14ac:dyDescent="0.2">
      <c r="A38" s="16" t="s">
        <v>93</v>
      </c>
      <c r="B38" s="8" t="s">
        <v>4</v>
      </c>
      <c r="C38" s="27">
        <v>6815.5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f t="shared" si="20"/>
        <v>6815.5</v>
      </c>
      <c r="J38" s="34"/>
      <c r="K38" s="18"/>
    </row>
    <row r="39" spans="1:11" ht="31.5" customHeight="1" x14ac:dyDescent="0.2">
      <c r="A39" s="59" t="s">
        <v>37</v>
      </c>
      <c r="B39" s="60"/>
      <c r="C39" s="29">
        <f>C6+C9+C12+C16+C21+C24+C27+C30+C33+C36</f>
        <v>240741.30000000005</v>
      </c>
      <c r="D39" s="29">
        <f>D6+D9+D12+D16+D21+D24+D27+D30+D33+D36</f>
        <v>29800.799999999999</v>
      </c>
      <c r="E39" s="29">
        <f>E6+E9+E12+E16+E21+E24+E27+E30+E33+E36</f>
        <v>21276.6</v>
      </c>
      <c r="F39" s="29">
        <f>F6+F9+F12+F16</f>
        <v>0</v>
      </c>
      <c r="G39" s="29">
        <f>G6+G9+G12+G16</f>
        <v>0</v>
      </c>
      <c r="H39" s="29">
        <f>H6+H9+H12+H16</f>
        <v>0</v>
      </c>
      <c r="I39" s="29">
        <f>I6+I9+I12+I16+I21+I24+I27+I30+I33+I36</f>
        <v>291818.69999999995</v>
      </c>
      <c r="J39" s="34"/>
    </row>
    <row r="40" spans="1:11" x14ac:dyDescent="0.2">
      <c r="A40" s="48" t="s">
        <v>64</v>
      </c>
      <c r="B40" s="49"/>
      <c r="C40" s="29">
        <f t="shared" ref="C40:I40" si="23">C18</f>
        <v>15636.3</v>
      </c>
      <c r="D40" s="29">
        <f t="shared" si="23"/>
        <v>7818.2</v>
      </c>
      <c r="E40" s="29">
        <f t="shared" si="23"/>
        <v>0</v>
      </c>
      <c r="F40" s="29">
        <f t="shared" si="23"/>
        <v>0</v>
      </c>
      <c r="G40" s="29">
        <f t="shared" si="23"/>
        <v>0</v>
      </c>
      <c r="H40" s="29">
        <f t="shared" si="23"/>
        <v>0</v>
      </c>
      <c r="I40" s="29">
        <f t="shared" si="23"/>
        <v>23454.5</v>
      </c>
      <c r="J40" s="34"/>
    </row>
    <row r="41" spans="1:11" x14ac:dyDescent="0.2">
      <c r="A41" s="61" t="s">
        <v>47</v>
      </c>
      <c r="B41" s="62"/>
      <c r="C41" s="29">
        <f t="shared" ref="C41:I41" si="24">C14+C19</f>
        <v>106319.1</v>
      </c>
      <c r="D41" s="29">
        <f t="shared" si="24"/>
        <v>20241.8</v>
      </c>
      <c r="E41" s="29">
        <f t="shared" si="24"/>
        <v>20000</v>
      </c>
      <c r="F41" s="29">
        <f t="shared" si="24"/>
        <v>0</v>
      </c>
      <c r="G41" s="29">
        <f t="shared" si="24"/>
        <v>0</v>
      </c>
      <c r="H41" s="29">
        <f t="shared" si="24"/>
        <v>0</v>
      </c>
      <c r="I41" s="29">
        <f t="shared" si="24"/>
        <v>146560.9</v>
      </c>
      <c r="J41" s="34"/>
    </row>
    <row r="42" spans="1:11" x14ac:dyDescent="0.2">
      <c r="A42" s="61" t="s">
        <v>46</v>
      </c>
      <c r="B42" s="62"/>
      <c r="C42" s="29">
        <f>C8+C11+C15+C20+C23+C26+C29+C32+C35+C38</f>
        <v>118785.9</v>
      </c>
      <c r="D42" s="29">
        <f>D8+D11+D15+D20+D23+D26+D29+D32</f>
        <v>1740.8</v>
      </c>
      <c r="E42" s="29">
        <f>E8+E11+E15+E20+E23+E26+E29+E32</f>
        <v>1276.5999999999999</v>
      </c>
      <c r="F42" s="29">
        <f>F8+F11+F15+F20+F23+F26+F29+F32</f>
        <v>0</v>
      </c>
      <c r="G42" s="29">
        <f>G8+G11+G15+G20+G23+G26+G29+G32</f>
        <v>0</v>
      </c>
      <c r="H42" s="29">
        <f>H8+H11+H15+H20+H23+H26+H29+H32</f>
        <v>0</v>
      </c>
      <c r="I42" s="29">
        <f>I8+I11+I15+I20+I23+I26+I29+I32+I35+I38</f>
        <v>121803.29999999999</v>
      </c>
      <c r="J42" s="34"/>
    </row>
    <row r="43" spans="1:11" x14ac:dyDescent="0.2">
      <c r="C43" s="23"/>
      <c r="D43" s="23"/>
      <c r="E43" s="23"/>
      <c r="F43" s="23"/>
      <c r="G43" s="23"/>
      <c r="H43" s="23"/>
      <c r="I43" s="23"/>
    </row>
    <row r="44" spans="1:11" x14ac:dyDescent="0.2">
      <c r="C44" s="36"/>
      <c r="D44" s="36"/>
      <c r="E44" s="36"/>
      <c r="F44" s="36"/>
      <c r="G44" s="36"/>
      <c r="H44" s="36"/>
      <c r="I44" s="36"/>
    </row>
    <row r="45" spans="1:11" ht="12.75" customHeight="1" x14ac:dyDescent="0.2">
      <c r="C45" s="35"/>
      <c r="D45" s="35"/>
      <c r="E45" s="35"/>
      <c r="F45" s="35"/>
      <c r="G45" s="35"/>
      <c r="H45" s="35"/>
      <c r="I45" s="35"/>
    </row>
    <row r="46" spans="1:11" x14ac:dyDescent="0.2">
      <c r="C46" s="35"/>
      <c r="D46" s="35"/>
      <c r="E46" s="35"/>
      <c r="F46" s="35"/>
      <c r="G46" s="35"/>
      <c r="H46" s="35"/>
      <c r="I46" s="35"/>
    </row>
  </sheetData>
  <mergeCells count="9">
    <mergeCell ref="A39:B39"/>
    <mergeCell ref="A42:B42"/>
    <mergeCell ref="B1:I1"/>
    <mergeCell ref="B2:I2"/>
    <mergeCell ref="B3:B4"/>
    <mergeCell ref="A3:A4"/>
    <mergeCell ref="C3:H3"/>
    <mergeCell ref="I3:I4"/>
    <mergeCell ref="A41:B41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workbookViewId="0">
      <selection activeCell="O17" sqref="O17"/>
    </sheetView>
  </sheetViews>
  <sheetFormatPr defaultColWidth="9" defaultRowHeight="12" x14ac:dyDescent="0.2"/>
  <cols>
    <col min="1" max="1" width="9" style="1"/>
    <col min="2" max="2" width="46.85546875" style="13" customWidth="1"/>
    <col min="3" max="3" width="11.85546875" style="56" customWidth="1"/>
    <col min="4" max="4" width="10.28515625" style="1" customWidth="1"/>
    <col min="5" max="8" width="11.7109375" style="1" customWidth="1"/>
    <col min="9" max="9" width="16.140625" style="31" customWidth="1"/>
    <col min="10" max="16384" width="9" style="1"/>
  </cols>
  <sheetData>
    <row r="1" spans="1:11" ht="14.45" customHeight="1" x14ac:dyDescent="0.2">
      <c r="B1" s="72" t="s">
        <v>7</v>
      </c>
      <c r="C1" s="72"/>
      <c r="D1" s="72"/>
      <c r="E1" s="72"/>
      <c r="F1" s="72"/>
      <c r="G1" s="72"/>
      <c r="H1" s="72"/>
      <c r="I1" s="72"/>
    </row>
    <row r="2" spans="1:11" ht="14.45" customHeight="1" x14ac:dyDescent="0.2">
      <c r="B2" s="73" t="s">
        <v>0</v>
      </c>
      <c r="C2" s="73"/>
      <c r="D2" s="73"/>
      <c r="E2" s="73"/>
      <c r="F2" s="73"/>
      <c r="G2" s="73"/>
      <c r="H2" s="73"/>
      <c r="I2" s="73"/>
    </row>
    <row r="3" spans="1:11" ht="14.45" customHeight="1" x14ac:dyDescent="0.2">
      <c r="A3" s="66" t="s">
        <v>30</v>
      </c>
      <c r="B3" s="74" t="s">
        <v>1</v>
      </c>
      <c r="C3" s="75" t="s">
        <v>5</v>
      </c>
      <c r="D3" s="75" t="s">
        <v>5</v>
      </c>
      <c r="E3" s="75" t="s">
        <v>5</v>
      </c>
      <c r="F3" s="75" t="s">
        <v>5</v>
      </c>
      <c r="G3" s="75" t="s">
        <v>5</v>
      </c>
      <c r="H3" s="75" t="s">
        <v>5</v>
      </c>
      <c r="I3" s="75"/>
    </row>
    <row r="4" spans="1:11" ht="17.100000000000001" customHeight="1" x14ac:dyDescent="0.2">
      <c r="A4" s="67"/>
      <c r="B4" s="74"/>
      <c r="C4" s="50">
        <v>2025</v>
      </c>
      <c r="D4" s="37">
        <v>2026</v>
      </c>
      <c r="E4" s="37">
        <v>2027</v>
      </c>
      <c r="F4" s="37">
        <v>2028</v>
      </c>
      <c r="G4" s="37">
        <v>2029</v>
      </c>
      <c r="H4" s="37">
        <v>2030</v>
      </c>
      <c r="I4" s="37" t="s">
        <v>6</v>
      </c>
    </row>
    <row r="5" spans="1:11" ht="44.25" customHeight="1" x14ac:dyDescent="0.2">
      <c r="B5" s="38" t="s">
        <v>11</v>
      </c>
      <c r="C5" s="51">
        <f>C8+C11+C14+C17+C20+C23+C26+C29+C32+C35+C38+C41+C44+C47+C50+C53+C56+C59</f>
        <v>644107.6</v>
      </c>
      <c r="D5" s="51">
        <f t="shared" ref="D5:I5" si="0">D8+D11+D14+D17+D20+D23+D26+D29+D32+D35+D38+D41+D44+D47+D50+D53+D56+D59</f>
        <v>534744.70000000007</v>
      </c>
      <c r="E5" s="51">
        <f t="shared" si="0"/>
        <v>545298.30000000005</v>
      </c>
      <c r="F5" s="51">
        <f t="shared" si="0"/>
        <v>565019.70000000007</v>
      </c>
      <c r="G5" s="51">
        <f t="shared" si="0"/>
        <v>587620.6</v>
      </c>
      <c r="H5" s="51">
        <f t="shared" si="0"/>
        <v>611125.29999999993</v>
      </c>
      <c r="I5" s="51">
        <f t="shared" si="0"/>
        <v>3487916.2000000007</v>
      </c>
      <c r="K5" s="24"/>
    </row>
    <row r="6" spans="1:11" ht="17.100000000000001" customHeight="1" x14ac:dyDescent="0.2">
      <c r="B6" s="39" t="s">
        <v>2</v>
      </c>
      <c r="C6" s="52">
        <f>C9+C12+C15+C18+C21+C24+C27+C30+C33+C36+C39+C42+C45+C48+C51+C54+C57+T6</f>
        <v>644039.1</v>
      </c>
      <c r="D6" s="46">
        <f t="shared" ref="D6:I6" si="1">D9+D12+D15+D18+D21+D24+D27+D30+D33+D36+D39+D42+D45+D48+D51+D54+D57</f>
        <v>534744.70000000007</v>
      </c>
      <c r="E6" s="46">
        <f t="shared" si="1"/>
        <v>545298.30000000005</v>
      </c>
      <c r="F6" s="46">
        <f t="shared" si="1"/>
        <v>565019.70000000007</v>
      </c>
      <c r="G6" s="46">
        <f t="shared" si="1"/>
        <v>587620.6</v>
      </c>
      <c r="H6" s="46">
        <f t="shared" si="1"/>
        <v>611125.29999999993</v>
      </c>
      <c r="I6" s="46">
        <f t="shared" si="1"/>
        <v>3487847.7000000007</v>
      </c>
    </row>
    <row r="7" spans="1:11" ht="17.100000000000001" customHeight="1" x14ac:dyDescent="0.2">
      <c r="B7" s="39" t="s">
        <v>4</v>
      </c>
      <c r="C7" s="52">
        <f>C10+C13+C16+C19+C22+C25+C28+C31+C34+C37+C40+C43+C46+C49+C52+C55+C58</f>
        <v>644039.1</v>
      </c>
      <c r="D7" s="46">
        <f t="shared" ref="D7:I7" si="2">D10+D13+D16+D19+D22+D25+D28+D31+D34+D37+D40+D43+D46+D49+D52+D55+D58</f>
        <v>534744.70000000007</v>
      </c>
      <c r="E7" s="46">
        <f t="shared" si="2"/>
        <v>545298.30000000005</v>
      </c>
      <c r="F7" s="46">
        <f t="shared" si="2"/>
        <v>565019.70000000007</v>
      </c>
      <c r="G7" s="46">
        <f t="shared" si="2"/>
        <v>587620.6</v>
      </c>
      <c r="H7" s="46">
        <f t="shared" si="2"/>
        <v>611125.29999999993</v>
      </c>
      <c r="I7" s="46">
        <f t="shared" si="2"/>
        <v>3487847.7000000007</v>
      </c>
    </row>
    <row r="8" spans="1:11" ht="41.25" customHeight="1" x14ac:dyDescent="0.2">
      <c r="A8" s="16" t="s">
        <v>31</v>
      </c>
      <c r="B8" s="39" t="s">
        <v>39</v>
      </c>
      <c r="C8" s="52">
        <f>C9</f>
        <v>17950.2</v>
      </c>
      <c r="D8" s="40">
        <f t="shared" ref="D8:H8" si="3">D9</f>
        <v>0</v>
      </c>
      <c r="E8" s="40">
        <f t="shared" si="3"/>
        <v>0</v>
      </c>
      <c r="F8" s="40">
        <f t="shared" si="3"/>
        <v>0</v>
      </c>
      <c r="G8" s="40">
        <f t="shared" si="3"/>
        <v>0</v>
      </c>
      <c r="H8" s="40">
        <f t="shared" si="3"/>
        <v>0</v>
      </c>
      <c r="I8" s="41">
        <f>SUM(C8:H8)</f>
        <v>17950.2</v>
      </c>
      <c r="K8" s="21"/>
    </row>
    <row r="9" spans="1:11" ht="20.25" customHeight="1" x14ac:dyDescent="0.2">
      <c r="A9" s="16" t="s">
        <v>32</v>
      </c>
      <c r="B9" s="39" t="s">
        <v>2</v>
      </c>
      <c r="C9" s="52">
        <f>C10</f>
        <v>17950.2</v>
      </c>
      <c r="D9" s="40">
        <f t="shared" ref="D9:E9" si="4">D10</f>
        <v>0</v>
      </c>
      <c r="E9" s="40">
        <f t="shared" si="4"/>
        <v>0</v>
      </c>
      <c r="F9" s="40">
        <f t="shared" ref="F9:H9" si="5">F10</f>
        <v>0</v>
      </c>
      <c r="G9" s="40">
        <f t="shared" si="5"/>
        <v>0</v>
      </c>
      <c r="H9" s="40">
        <f t="shared" si="5"/>
        <v>0</v>
      </c>
      <c r="I9" s="41">
        <f t="shared" ref="I9:I51" si="6">SUM(C9:H9)</f>
        <v>17950.2</v>
      </c>
      <c r="K9" s="21"/>
    </row>
    <row r="10" spans="1:11" ht="15.75" customHeight="1" x14ac:dyDescent="0.2">
      <c r="A10" s="16" t="s">
        <v>33</v>
      </c>
      <c r="B10" s="39" t="s">
        <v>4</v>
      </c>
      <c r="C10" s="52">
        <f>21350-350-150-700-2199.8</f>
        <v>17950.2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1">
        <f t="shared" si="6"/>
        <v>17950.2</v>
      </c>
      <c r="K10" s="21"/>
    </row>
    <row r="11" spans="1:11" ht="27" customHeight="1" x14ac:dyDescent="0.2">
      <c r="A11" s="16" t="s">
        <v>34</v>
      </c>
      <c r="B11" s="39" t="s">
        <v>15</v>
      </c>
      <c r="C11" s="52">
        <f>C12</f>
        <v>332.5</v>
      </c>
      <c r="D11" s="40">
        <f t="shared" ref="D11:H11" si="7">D12</f>
        <v>350</v>
      </c>
      <c r="E11" s="40">
        <f t="shared" si="7"/>
        <v>350</v>
      </c>
      <c r="F11" s="40">
        <f t="shared" si="7"/>
        <v>364</v>
      </c>
      <c r="G11" s="40">
        <f t="shared" si="7"/>
        <v>378.6</v>
      </c>
      <c r="H11" s="40">
        <f t="shared" si="7"/>
        <v>393.7</v>
      </c>
      <c r="I11" s="41">
        <f t="shared" si="6"/>
        <v>2168.7999999999997</v>
      </c>
      <c r="K11" s="21"/>
    </row>
    <row r="12" spans="1:11" x14ac:dyDescent="0.2">
      <c r="A12" s="16" t="s">
        <v>35</v>
      </c>
      <c r="B12" s="39" t="s">
        <v>2</v>
      </c>
      <c r="C12" s="52">
        <f>C13</f>
        <v>332.5</v>
      </c>
      <c r="D12" s="40">
        <f t="shared" ref="D12:E12" si="8">D13</f>
        <v>350</v>
      </c>
      <c r="E12" s="40">
        <f t="shared" si="8"/>
        <v>350</v>
      </c>
      <c r="F12" s="40">
        <f t="shared" ref="F12:H12" si="9">F13</f>
        <v>364</v>
      </c>
      <c r="G12" s="40">
        <f t="shared" si="9"/>
        <v>378.6</v>
      </c>
      <c r="H12" s="40">
        <f t="shared" si="9"/>
        <v>393.7</v>
      </c>
      <c r="I12" s="41">
        <f t="shared" si="6"/>
        <v>2168.7999999999997</v>
      </c>
      <c r="K12" s="21"/>
    </row>
    <row r="13" spans="1:11" x14ac:dyDescent="0.2">
      <c r="A13" s="16" t="s">
        <v>36</v>
      </c>
      <c r="B13" s="39" t="s">
        <v>4</v>
      </c>
      <c r="C13" s="53">
        <f>350-17.5</f>
        <v>332.5</v>
      </c>
      <c r="D13" s="40">
        <v>350</v>
      </c>
      <c r="E13" s="40">
        <v>350</v>
      </c>
      <c r="F13" s="40">
        <v>364</v>
      </c>
      <c r="G13" s="40">
        <v>378.6</v>
      </c>
      <c r="H13" s="40">
        <v>393.7</v>
      </c>
      <c r="I13" s="41">
        <f t="shared" si="6"/>
        <v>2168.7999999999997</v>
      </c>
      <c r="K13" s="21"/>
    </row>
    <row r="14" spans="1:11" ht="40.5" x14ac:dyDescent="0.2">
      <c r="A14" s="25" t="s">
        <v>40</v>
      </c>
      <c r="B14" s="12" t="s">
        <v>16</v>
      </c>
      <c r="C14" s="52">
        <f>C15</f>
        <v>249</v>
      </c>
      <c r="D14" s="40">
        <f t="shared" ref="D14:H14" si="10">D15</f>
        <v>312</v>
      </c>
      <c r="E14" s="40">
        <f t="shared" si="10"/>
        <v>324.5</v>
      </c>
      <c r="F14" s="40">
        <f t="shared" si="10"/>
        <v>337.5</v>
      </c>
      <c r="G14" s="40">
        <f t="shared" si="10"/>
        <v>351</v>
      </c>
      <c r="H14" s="40">
        <f t="shared" si="10"/>
        <v>365</v>
      </c>
      <c r="I14" s="41">
        <f t="shared" si="6"/>
        <v>1939</v>
      </c>
      <c r="K14" s="21"/>
    </row>
    <row r="15" spans="1:11" x14ac:dyDescent="0.2">
      <c r="A15" s="16" t="s">
        <v>41</v>
      </c>
      <c r="B15" s="39" t="s">
        <v>2</v>
      </c>
      <c r="C15" s="52">
        <f>C16</f>
        <v>249</v>
      </c>
      <c r="D15" s="40">
        <f t="shared" ref="D15:H15" si="11">D16</f>
        <v>312</v>
      </c>
      <c r="E15" s="40">
        <f t="shared" si="11"/>
        <v>324.5</v>
      </c>
      <c r="F15" s="40">
        <f t="shared" si="11"/>
        <v>337.5</v>
      </c>
      <c r="G15" s="40">
        <f t="shared" si="11"/>
        <v>351</v>
      </c>
      <c r="H15" s="40">
        <f t="shared" si="11"/>
        <v>365</v>
      </c>
      <c r="I15" s="41">
        <f>SUM(C15:H15)</f>
        <v>1939</v>
      </c>
      <c r="K15" s="21"/>
    </row>
    <row r="16" spans="1:11" x14ac:dyDescent="0.2">
      <c r="A16" s="16" t="s">
        <v>42</v>
      </c>
      <c r="B16" s="39" t="s">
        <v>4</v>
      </c>
      <c r="C16" s="53">
        <f>300-51</f>
        <v>249</v>
      </c>
      <c r="D16" s="40">
        <v>312</v>
      </c>
      <c r="E16" s="40">
        <v>324.5</v>
      </c>
      <c r="F16" s="40">
        <v>337.5</v>
      </c>
      <c r="G16" s="40">
        <v>351</v>
      </c>
      <c r="H16" s="40">
        <v>365</v>
      </c>
      <c r="I16" s="41">
        <f t="shared" ref="I16:I18" si="12">SUM(C16:H16)</f>
        <v>1939</v>
      </c>
      <c r="K16" s="21"/>
    </row>
    <row r="17" spans="1:11" ht="47.25" customHeight="1" x14ac:dyDescent="0.2">
      <c r="A17" s="25" t="s">
        <v>53</v>
      </c>
      <c r="B17" s="39" t="s">
        <v>17</v>
      </c>
      <c r="C17" s="52">
        <f>C18</f>
        <v>30000</v>
      </c>
      <c r="D17" s="40">
        <f t="shared" ref="D17:H17" si="13">D18</f>
        <v>31200</v>
      </c>
      <c r="E17" s="40">
        <f t="shared" si="13"/>
        <v>32448</v>
      </c>
      <c r="F17" s="40">
        <f t="shared" si="13"/>
        <v>33745.9</v>
      </c>
      <c r="G17" s="40">
        <f t="shared" si="13"/>
        <v>35095.800000000003</v>
      </c>
      <c r="H17" s="40">
        <f t="shared" si="13"/>
        <v>36499.599999999999</v>
      </c>
      <c r="I17" s="41">
        <f t="shared" si="12"/>
        <v>198989.30000000002</v>
      </c>
      <c r="K17" s="21"/>
    </row>
    <row r="18" spans="1:11" x14ac:dyDescent="0.2">
      <c r="A18" s="47" t="s">
        <v>54</v>
      </c>
      <c r="B18" s="39" t="s">
        <v>2</v>
      </c>
      <c r="C18" s="52">
        <f>C19</f>
        <v>30000</v>
      </c>
      <c r="D18" s="40">
        <f t="shared" ref="D18:H18" si="14">D19</f>
        <v>31200</v>
      </c>
      <c r="E18" s="40">
        <f t="shared" si="14"/>
        <v>32448</v>
      </c>
      <c r="F18" s="40">
        <f t="shared" si="14"/>
        <v>33745.9</v>
      </c>
      <c r="G18" s="40">
        <f t="shared" si="14"/>
        <v>35095.800000000003</v>
      </c>
      <c r="H18" s="40">
        <f t="shared" si="14"/>
        <v>36499.599999999999</v>
      </c>
      <c r="I18" s="41">
        <f t="shared" si="12"/>
        <v>198989.30000000002</v>
      </c>
      <c r="K18" s="21"/>
    </row>
    <row r="19" spans="1:11" ht="21" customHeight="1" x14ac:dyDescent="0.2">
      <c r="A19" s="47" t="s">
        <v>56</v>
      </c>
      <c r="B19" s="39" t="s">
        <v>4</v>
      </c>
      <c r="C19" s="52">
        <v>30000</v>
      </c>
      <c r="D19" s="40">
        <v>31200</v>
      </c>
      <c r="E19" s="40">
        <v>32448</v>
      </c>
      <c r="F19" s="40">
        <v>33745.9</v>
      </c>
      <c r="G19" s="40">
        <v>35095.800000000003</v>
      </c>
      <c r="H19" s="40">
        <v>36499.599999999999</v>
      </c>
      <c r="I19" s="41">
        <f t="shared" ref="I19:I21" si="15">SUM(C19:H19)</f>
        <v>198989.30000000002</v>
      </c>
      <c r="K19" s="21"/>
    </row>
    <row r="20" spans="1:11" ht="47.25" customHeight="1" x14ac:dyDescent="0.2">
      <c r="A20" s="16" t="s">
        <v>65</v>
      </c>
      <c r="B20" s="39" t="s">
        <v>18</v>
      </c>
      <c r="C20" s="52">
        <f>C21</f>
        <v>338.6</v>
      </c>
      <c r="D20" s="40">
        <f t="shared" ref="D20:H20" si="16">D21</f>
        <v>187.2</v>
      </c>
      <c r="E20" s="40">
        <f t="shared" si="16"/>
        <v>194.7</v>
      </c>
      <c r="F20" s="40">
        <f t="shared" si="16"/>
        <v>202.5</v>
      </c>
      <c r="G20" s="40">
        <f t="shared" si="16"/>
        <v>210.6</v>
      </c>
      <c r="H20" s="40">
        <f t="shared" si="16"/>
        <v>219</v>
      </c>
      <c r="I20" s="41">
        <f t="shared" si="15"/>
        <v>1352.6</v>
      </c>
      <c r="K20" s="21"/>
    </row>
    <row r="21" spans="1:11" ht="16.5" customHeight="1" x14ac:dyDescent="0.2">
      <c r="A21" s="16" t="s">
        <v>66</v>
      </c>
      <c r="B21" s="39" t="s">
        <v>2</v>
      </c>
      <c r="C21" s="52">
        <f>C22</f>
        <v>338.6</v>
      </c>
      <c r="D21" s="40">
        <f t="shared" ref="D21:H21" si="17">D22</f>
        <v>187.2</v>
      </c>
      <c r="E21" s="40">
        <f t="shared" si="17"/>
        <v>194.7</v>
      </c>
      <c r="F21" s="40">
        <f t="shared" si="17"/>
        <v>202.5</v>
      </c>
      <c r="G21" s="40">
        <f t="shared" si="17"/>
        <v>210.6</v>
      </c>
      <c r="H21" s="40">
        <f t="shared" si="17"/>
        <v>219</v>
      </c>
      <c r="I21" s="41">
        <f t="shared" si="15"/>
        <v>1352.6</v>
      </c>
      <c r="K21" s="21"/>
    </row>
    <row r="22" spans="1:11" ht="21" customHeight="1" x14ac:dyDescent="0.2">
      <c r="A22" s="16" t="s">
        <v>67</v>
      </c>
      <c r="B22" s="39" t="s">
        <v>4</v>
      </c>
      <c r="C22" s="52">
        <f>180+158.6</f>
        <v>338.6</v>
      </c>
      <c r="D22" s="40">
        <v>187.2</v>
      </c>
      <c r="E22" s="40">
        <v>194.7</v>
      </c>
      <c r="F22" s="40">
        <v>202.5</v>
      </c>
      <c r="G22" s="40">
        <v>210.6</v>
      </c>
      <c r="H22" s="40">
        <v>219</v>
      </c>
      <c r="I22" s="41">
        <f t="shared" ref="I22:I25" si="18">SUM(C22:H22)</f>
        <v>1352.6</v>
      </c>
      <c r="K22" s="21"/>
    </row>
    <row r="23" spans="1:11" ht="42" customHeight="1" x14ac:dyDescent="0.2">
      <c r="A23" s="16" t="s">
        <v>69</v>
      </c>
      <c r="B23" s="39" t="s">
        <v>19</v>
      </c>
      <c r="C23" s="52">
        <f>C24</f>
        <v>3000</v>
      </c>
      <c r="D23" s="40">
        <f t="shared" ref="D23:H23" si="19">D24</f>
        <v>3000</v>
      </c>
      <c r="E23" s="40">
        <f t="shared" si="19"/>
        <v>3000</v>
      </c>
      <c r="F23" s="40">
        <f t="shared" si="19"/>
        <v>3120</v>
      </c>
      <c r="G23" s="40">
        <f t="shared" si="19"/>
        <v>3244.8</v>
      </c>
      <c r="H23" s="40">
        <f t="shared" si="19"/>
        <v>3374.6</v>
      </c>
      <c r="I23" s="41">
        <f t="shared" si="18"/>
        <v>18739.399999999998</v>
      </c>
      <c r="K23" s="21"/>
    </row>
    <row r="24" spans="1:11" x14ac:dyDescent="0.2">
      <c r="A24" s="16" t="s">
        <v>70</v>
      </c>
      <c r="B24" s="39" t="s">
        <v>2</v>
      </c>
      <c r="C24" s="52">
        <f>C25</f>
        <v>3000</v>
      </c>
      <c r="D24" s="40">
        <f t="shared" ref="D24:H24" si="20">D25</f>
        <v>3000</v>
      </c>
      <c r="E24" s="40">
        <f t="shared" si="20"/>
        <v>3000</v>
      </c>
      <c r="F24" s="40">
        <f t="shared" si="20"/>
        <v>3120</v>
      </c>
      <c r="G24" s="40">
        <f t="shared" si="20"/>
        <v>3244.8</v>
      </c>
      <c r="H24" s="40">
        <f t="shared" si="20"/>
        <v>3374.6</v>
      </c>
      <c r="I24" s="41">
        <f t="shared" si="18"/>
        <v>18739.399999999998</v>
      </c>
      <c r="K24" s="21"/>
    </row>
    <row r="25" spans="1:11" ht="21" customHeight="1" x14ac:dyDescent="0.2">
      <c r="A25" s="16" t="s">
        <v>71</v>
      </c>
      <c r="B25" s="39" t="s">
        <v>4</v>
      </c>
      <c r="C25" s="52">
        <v>3000</v>
      </c>
      <c r="D25" s="40">
        <v>3000</v>
      </c>
      <c r="E25" s="40">
        <v>3000</v>
      </c>
      <c r="F25" s="40">
        <v>3120</v>
      </c>
      <c r="G25" s="40">
        <v>3244.8</v>
      </c>
      <c r="H25" s="40">
        <v>3374.6</v>
      </c>
      <c r="I25" s="41">
        <f t="shared" si="18"/>
        <v>18739.399999999998</v>
      </c>
      <c r="K25" s="21"/>
    </row>
    <row r="26" spans="1:11" ht="21" customHeight="1" x14ac:dyDescent="0.2">
      <c r="A26" s="16" t="s">
        <v>73</v>
      </c>
      <c r="B26" s="39" t="s">
        <v>20</v>
      </c>
      <c r="C26" s="52">
        <f>C27</f>
        <v>88</v>
      </c>
      <c r="D26" s="40">
        <f t="shared" ref="D26:H26" si="21">D27</f>
        <v>0</v>
      </c>
      <c r="E26" s="40">
        <f t="shared" si="21"/>
        <v>0</v>
      </c>
      <c r="F26" s="40">
        <f t="shared" si="21"/>
        <v>0</v>
      </c>
      <c r="G26" s="40">
        <f t="shared" si="21"/>
        <v>0</v>
      </c>
      <c r="H26" s="40">
        <f t="shared" si="21"/>
        <v>0</v>
      </c>
      <c r="I26" s="41">
        <f t="shared" ref="I26:I31" si="22">SUM(C26:H26)</f>
        <v>88</v>
      </c>
      <c r="K26" s="21"/>
    </row>
    <row r="27" spans="1:11" ht="21" customHeight="1" x14ac:dyDescent="0.2">
      <c r="A27" s="16" t="s">
        <v>74</v>
      </c>
      <c r="B27" s="39" t="s">
        <v>2</v>
      </c>
      <c r="C27" s="52">
        <f>C28</f>
        <v>88</v>
      </c>
      <c r="D27" s="40">
        <f t="shared" ref="D27:H27" si="23">D28</f>
        <v>0</v>
      </c>
      <c r="E27" s="40">
        <f t="shared" si="23"/>
        <v>0</v>
      </c>
      <c r="F27" s="40">
        <f t="shared" si="23"/>
        <v>0</v>
      </c>
      <c r="G27" s="40">
        <f t="shared" si="23"/>
        <v>0</v>
      </c>
      <c r="H27" s="40">
        <f t="shared" si="23"/>
        <v>0</v>
      </c>
      <c r="I27" s="41">
        <f t="shared" si="22"/>
        <v>88</v>
      </c>
      <c r="K27" s="21"/>
    </row>
    <row r="28" spans="1:11" ht="21" customHeight="1" x14ac:dyDescent="0.2">
      <c r="A28" s="16" t="s">
        <v>75</v>
      </c>
      <c r="B28" s="39" t="s">
        <v>4</v>
      </c>
      <c r="C28" s="52">
        <v>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1">
        <f t="shared" si="22"/>
        <v>88</v>
      </c>
      <c r="K28" s="21"/>
    </row>
    <row r="29" spans="1:11" ht="21" customHeight="1" x14ac:dyDescent="0.2">
      <c r="A29" s="16" t="s">
        <v>84</v>
      </c>
      <c r="B29" s="39" t="s">
        <v>21</v>
      </c>
      <c r="C29" s="52">
        <f>C30</f>
        <v>100</v>
      </c>
      <c r="D29" s="40">
        <f t="shared" ref="D29:H29" si="24">D30</f>
        <v>110</v>
      </c>
      <c r="E29" s="40">
        <f t="shared" si="24"/>
        <v>110</v>
      </c>
      <c r="F29" s="40">
        <f t="shared" si="24"/>
        <v>114.4</v>
      </c>
      <c r="G29" s="40">
        <f t="shared" si="24"/>
        <v>119</v>
      </c>
      <c r="H29" s="40">
        <f t="shared" si="24"/>
        <v>123.7</v>
      </c>
      <c r="I29" s="41">
        <f t="shared" si="22"/>
        <v>677.1</v>
      </c>
      <c r="K29" s="21"/>
    </row>
    <row r="30" spans="1:11" ht="21" customHeight="1" x14ac:dyDescent="0.2">
      <c r="A30" s="16" t="s">
        <v>85</v>
      </c>
      <c r="B30" s="39" t="s">
        <v>2</v>
      </c>
      <c r="C30" s="52">
        <f>C31</f>
        <v>100</v>
      </c>
      <c r="D30" s="40">
        <f t="shared" ref="D30:H30" si="25">D31</f>
        <v>110</v>
      </c>
      <c r="E30" s="40">
        <f t="shared" si="25"/>
        <v>110</v>
      </c>
      <c r="F30" s="40">
        <f t="shared" si="25"/>
        <v>114.4</v>
      </c>
      <c r="G30" s="40">
        <f t="shared" si="25"/>
        <v>119</v>
      </c>
      <c r="H30" s="40">
        <f t="shared" si="25"/>
        <v>123.7</v>
      </c>
      <c r="I30" s="41">
        <f t="shared" si="22"/>
        <v>677.1</v>
      </c>
      <c r="K30" s="21"/>
    </row>
    <row r="31" spans="1:11" ht="21" customHeight="1" x14ac:dyDescent="0.2">
      <c r="A31" s="16" t="s">
        <v>86</v>
      </c>
      <c r="B31" s="39" t="s">
        <v>4</v>
      </c>
      <c r="C31" s="52">
        <v>100</v>
      </c>
      <c r="D31" s="40">
        <v>110</v>
      </c>
      <c r="E31" s="40">
        <v>110</v>
      </c>
      <c r="F31" s="40">
        <v>114.4</v>
      </c>
      <c r="G31" s="40">
        <v>119</v>
      </c>
      <c r="H31" s="40">
        <v>123.7</v>
      </c>
      <c r="I31" s="41">
        <f t="shared" si="22"/>
        <v>677.1</v>
      </c>
      <c r="K31" s="21"/>
    </row>
    <row r="32" spans="1:11" ht="24.75" customHeight="1" x14ac:dyDescent="0.2">
      <c r="A32" s="16" t="s">
        <v>88</v>
      </c>
      <c r="B32" s="39" t="s">
        <v>22</v>
      </c>
      <c r="C32" s="52">
        <f>C33</f>
        <v>370</v>
      </c>
      <c r="D32" s="40">
        <f t="shared" ref="D32:H32" si="26">D33</f>
        <v>0</v>
      </c>
      <c r="E32" s="40">
        <f t="shared" si="26"/>
        <v>0</v>
      </c>
      <c r="F32" s="40">
        <f t="shared" si="26"/>
        <v>0</v>
      </c>
      <c r="G32" s="40">
        <f t="shared" si="26"/>
        <v>0</v>
      </c>
      <c r="H32" s="40">
        <f t="shared" si="26"/>
        <v>0</v>
      </c>
      <c r="I32" s="41">
        <f t="shared" ref="I32:I34" si="27">SUM(C32:H32)</f>
        <v>370</v>
      </c>
      <c r="K32" s="21"/>
    </row>
    <row r="33" spans="1:11" ht="21" customHeight="1" x14ac:dyDescent="0.2">
      <c r="A33" s="16" t="s">
        <v>89</v>
      </c>
      <c r="B33" s="39" t="s">
        <v>2</v>
      </c>
      <c r="C33" s="52">
        <f>C34</f>
        <v>370</v>
      </c>
      <c r="D33" s="40">
        <f t="shared" ref="D33:H33" si="28">D34</f>
        <v>0</v>
      </c>
      <c r="E33" s="40">
        <f t="shared" si="28"/>
        <v>0</v>
      </c>
      <c r="F33" s="40">
        <f t="shared" si="28"/>
        <v>0</v>
      </c>
      <c r="G33" s="40">
        <f t="shared" si="28"/>
        <v>0</v>
      </c>
      <c r="H33" s="40">
        <f t="shared" si="28"/>
        <v>0</v>
      </c>
      <c r="I33" s="41">
        <f t="shared" si="27"/>
        <v>370</v>
      </c>
      <c r="K33" s="21"/>
    </row>
    <row r="34" spans="1:11" ht="21" customHeight="1" x14ac:dyDescent="0.2">
      <c r="A34" s="16" t="s">
        <v>90</v>
      </c>
      <c r="B34" s="39" t="s">
        <v>4</v>
      </c>
      <c r="C34" s="52">
        <v>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1">
        <f t="shared" si="27"/>
        <v>370</v>
      </c>
      <c r="K34" s="21"/>
    </row>
    <row r="35" spans="1:11" ht="52.5" customHeight="1" x14ac:dyDescent="0.2">
      <c r="A35" s="16" t="s">
        <v>91</v>
      </c>
      <c r="B35" s="39" t="s">
        <v>12</v>
      </c>
      <c r="C35" s="52">
        <f>C36</f>
        <v>241230.9</v>
      </c>
      <c r="D35" s="40">
        <f t="shared" ref="D35:H35" si="29">D36</f>
        <v>269235.3</v>
      </c>
      <c r="E35" s="40">
        <f t="shared" si="29"/>
        <v>278213.40000000002</v>
      </c>
      <c r="F35" s="40">
        <f t="shared" si="29"/>
        <v>289341.90000000002</v>
      </c>
      <c r="G35" s="40">
        <f t="shared" si="29"/>
        <v>300915.59999999998</v>
      </c>
      <c r="H35" s="40">
        <f t="shared" si="29"/>
        <v>312952.2</v>
      </c>
      <c r="I35" s="41">
        <f t="shared" si="6"/>
        <v>1691889.3</v>
      </c>
      <c r="K35" s="21"/>
    </row>
    <row r="36" spans="1:11" x14ac:dyDescent="0.2">
      <c r="A36" s="16" t="s">
        <v>92</v>
      </c>
      <c r="B36" s="39" t="s">
        <v>2</v>
      </c>
      <c r="C36" s="52">
        <f>C37</f>
        <v>241230.9</v>
      </c>
      <c r="D36" s="40">
        <f t="shared" ref="D36:E36" si="30">D37</f>
        <v>269235.3</v>
      </c>
      <c r="E36" s="40">
        <f t="shared" si="30"/>
        <v>278213.40000000002</v>
      </c>
      <c r="F36" s="40">
        <f t="shared" ref="F36:H36" si="31">F37</f>
        <v>289341.90000000002</v>
      </c>
      <c r="G36" s="40">
        <f t="shared" si="31"/>
        <v>300915.59999999998</v>
      </c>
      <c r="H36" s="40">
        <f t="shared" si="31"/>
        <v>312952.2</v>
      </c>
      <c r="I36" s="41">
        <f t="shared" si="6"/>
        <v>1691889.3</v>
      </c>
      <c r="K36" s="21"/>
    </row>
    <row r="37" spans="1:11" x14ac:dyDescent="0.2">
      <c r="A37" s="16" t="s">
        <v>93</v>
      </c>
      <c r="B37" s="39" t="s">
        <v>4</v>
      </c>
      <c r="C37" s="52">
        <f>256430.9-8000-7200</f>
        <v>241230.9</v>
      </c>
      <c r="D37" s="40">
        <v>269235.3</v>
      </c>
      <c r="E37" s="40">
        <v>278213.40000000002</v>
      </c>
      <c r="F37" s="40">
        <v>289341.90000000002</v>
      </c>
      <c r="G37" s="40">
        <v>300915.59999999998</v>
      </c>
      <c r="H37" s="40">
        <v>312952.2</v>
      </c>
      <c r="I37" s="41">
        <f t="shared" si="6"/>
        <v>1691889.3</v>
      </c>
      <c r="K37" s="21"/>
    </row>
    <row r="38" spans="1:11" ht="31.5" customHeight="1" x14ac:dyDescent="0.2">
      <c r="A38" s="16" t="s">
        <v>96</v>
      </c>
      <c r="B38" s="39" t="s">
        <v>13</v>
      </c>
      <c r="C38" s="52">
        <f>C39</f>
        <v>10010.1</v>
      </c>
      <c r="D38" s="40">
        <f t="shared" ref="D38:H38" si="32">D39</f>
        <v>2010.1</v>
      </c>
      <c r="E38" s="40">
        <f t="shared" si="32"/>
        <v>2010.1</v>
      </c>
      <c r="F38" s="40">
        <f t="shared" si="32"/>
        <v>0</v>
      </c>
      <c r="G38" s="40">
        <f t="shared" si="32"/>
        <v>0</v>
      </c>
      <c r="H38" s="40">
        <f t="shared" si="32"/>
        <v>0</v>
      </c>
      <c r="I38" s="41">
        <f t="shared" si="6"/>
        <v>14030.300000000001</v>
      </c>
      <c r="K38" s="21"/>
    </row>
    <row r="39" spans="1:11" x14ac:dyDescent="0.2">
      <c r="A39" s="16" t="s">
        <v>97</v>
      </c>
      <c r="B39" s="39" t="s">
        <v>2</v>
      </c>
      <c r="C39" s="52">
        <f>C40</f>
        <v>10010.1</v>
      </c>
      <c r="D39" s="40">
        <f t="shared" ref="D39:H39" si="33">D40</f>
        <v>2010.1</v>
      </c>
      <c r="E39" s="40">
        <f t="shared" si="33"/>
        <v>2010.1</v>
      </c>
      <c r="F39" s="40">
        <f t="shared" si="33"/>
        <v>0</v>
      </c>
      <c r="G39" s="40">
        <f t="shared" si="33"/>
        <v>0</v>
      </c>
      <c r="H39" s="40">
        <f t="shared" si="33"/>
        <v>0</v>
      </c>
      <c r="I39" s="41">
        <f t="shared" si="6"/>
        <v>14030.300000000001</v>
      </c>
      <c r="K39" s="21"/>
    </row>
    <row r="40" spans="1:11" x14ac:dyDescent="0.2">
      <c r="A40" s="16" t="s">
        <v>98</v>
      </c>
      <c r="B40" s="39" t="s">
        <v>4</v>
      </c>
      <c r="C40" s="52">
        <f>2010.1+8000</f>
        <v>10010.1</v>
      </c>
      <c r="D40" s="40">
        <v>2010.1</v>
      </c>
      <c r="E40" s="40">
        <v>2010.1</v>
      </c>
      <c r="F40" s="40">
        <v>0</v>
      </c>
      <c r="G40" s="40">
        <v>0</v>
      </c>
      <c r="H40" s="40">
        <v>0</v>
      </c>
      <c r="I40" s="41">
        <f t="shared" si="6"/>
        <v>14030.300000000001</v>
      </c>
      <c r="K40" s="21"/>
    </row>
    <row r="41" spans="1:11" ht="25.5" customHeight="1" x14ac:dyDescent="0.2">
      <c r="A41" s="16" t="s">
        <v>99</v>
      </c>
      <c r="B41" s="39" t="s">
        <v>38</v>
      </c>
      <c r="C41" s="52">
        <f>C42</f>
        <v>118187.2</v>
      </c>
      <c r="D41" s="40">
        <f t="shared" ref="D41:H42" si="34">D42</f>
        <v>21988</v>
      </c>
      <c r="E41" s="40">
        <f t="shared" si="34"/>
        <v>21988</v>
      </c>
      <c r="F41" s="40">
        <f t="shared" si="34"/>
        <v>22867.5</v>
      </c>
      <c r="G41" s="40">
        <f t="shared" si="34"/>
        <v>23782.2</v>
      </c>
      <c r="H41" s="40">
        <f t="shared" si="34"/>
        <v>24733.5</v>
      </c>
      <c r="I41" s="41">
        <f t="shared" si="6"/>
        <v>233546.40000000002</v>
      </c>
      <c r="K41" s="21"/>
    </row>
    <row r="42" spans="1:11" x14ac:dyDescent="0.2">
      <c r="A42" s="16" t="s">
        <v>102</v>
      </c>
      <c r="B42" s="39" t="s">
        <v>2</v>
      </c>
      <c r="C42" s="52">
        <f>C43</f>
        <v>118187.2</v>
      </c>
      <c r="D42" s="40">
        <f t="shared" si="34"/>
        <v>21988</v>
      </c>
      <c r="E42" s="40">
        <f t="shared" si="34"/>
        <v>21988</v>
      </c>
      <c r="F42" s="40">
        <f t="shared" si="34"/>
        <v>22867.5</v>
      </c>
      <c r="G42" s="40">
        <f t="shared" si="34"/>
        <v>23782.2</v>
      </c>
      <c r="H42" s="40">
        <f t="shared" si="34"/>
        <v>24733.5</v>
      </c>
      <c r="I42" s="41">
        <f t="shared" si="6"/>
        <v>233546.40000000002</v>
      </c>
      <c r="K42" s="21"/>
    </row>
    <row r="43" spans="1:11" x14ac:dyDescent="0.2">
      <c r="A43" s="16" t="s">
        <v>105</v>
      </c>
      <c r="B43" s="39" t="s">
        <v>4</v>
      </c>
      <c r="C43" s="52">
        <f>21988+96199.2</f>
        <v>118187.2</v>
      </c>
      <c r="D43" s="40">
        <v>21988</v>
      </c>
      <c r="E43" s="40">
        <v>21988</v>
      </c>
      <c r="F43" s="40">
        <v>22867.5</v>
      </c>
      <c r="G43" s="40">
        <v>23782.2</v>
      </c>
      <c r="H43" s="40">
        <v>24733.5</v>
      </c>
      <c r="I43" s="41">
        <f t="shared" si="6"/>
        <v>233546.40000000002</v>
      </c>
      <c r="K43" s="21"/>
    </row>
    <row r="44" spans="1:11" ht="33" customHeight="1" x14ac:dyDescent="0.2">
      <c r="A44" s="16" t="s">
        <v>108</v>
      </c>
      <c r="B44" s="39" t="s">
        <v>23</v>
      </c>
      <c r="C44" s="52">
        <f>C45</f>
        <v>24444.800000000003</v>
      </c>
      <c r="D44" s="40">
        <f t="shared" ref="D44:H44" si="35">D45</f>
        <v>20582.900000000001</v>
      </c>
      <c r="E44" s="40">
        <f t="shared" si="35"/>
        <v>20582.900000000001</v>
      </c>
      <c r="F44" s="40">
        <f t="shared" si="35"/>
        <v>21406.2</v>
      </c>
      <c r="G44" s="40">
        <f t="shared" si="35"/>
        <v>22262.5</v>
      </c>
      <c r="H44" s="40">
        <f t="shared" si="35"/>
        <v>23153</v>
      </c>
      <c r="I44" s="41">
        <f t="shared" si="6"/>
        <v>132432.29999999999</v>
      </c>
      <c r="K44" s="21"/>
    </row>
    <row r="45" spans="1:11" x14ac:dyDescent="0.2">
      <c r="A45" s="16" t="s">
        <v>109</v>
      </c>
      <c r="B45" s="39" t="s">
        <v>2</v>
      </c>
      <c r="C45" s="52">
        <f>C46</f>
        <v>24444.800000000003</v>
      </c>
      <c r="D45" s="40">
        <f t="shared" ref="D45:H45" si="36">D46</f>
        <v>20582.900000000001</v>
      </c>
      <c r="E45" s="40">
        <f t="shared" si="36"/>
        <v>20582.900000000001</v>
      </c>
      <c r="F45" s="40">
        <f t="shared" si="36"/>
        <v>21406.2</v>
      </c>
      <c r="G45" s="40">
        <f t="shared" si="36"/>
        <v>22262.5</v>
      </c>
      <c r="H45" s="40">
        <f t="shared" si="36"/>
        <v>23153</v>
      </c>
      <c r="I45" s="41">
        <f>SUM(C45:H45)</f>
        <v>132432.29999999999</v>
      </c>
      <c r="K45" s="21"/>
    </row>
    <row r="46" spans="1:11" x14ac:dyDescent="0.2">
      <c r="A46" s="16" t="s">
        <v>110</v>
      </c>
      <c r="B46" s="39" t="s">
        <v>4</v>
      </c>
      <c r="C46" s="52">
        <f>20582.9+3861.9</f>
        <v>24444.800000000003</v>
      </c>
      <c r="D46" s="40">
        <v>20582.900000000001</v>
      </c>
      <c r="E46" s="40">
        <v>20582.900000000001</v>
      </c>
      <c r="F46" s="40">
        <v>21406.2</v>
      </c>
      <c r="G46" s="40">
        <v>22262.5</v>
      </c>
      <c r="H46" s="40">
        <v>23153</v>
      </c>
      <c r="I46" s="41">
        <f t="shared" si="6"/>
        <v>132432.29999999999</v>
      </c>
      <c r="K46" s="21"/>
    </row>
    <row r="47" spans="1:11" ht="33" customHeight="1" x14ac:dyDescent="0.2">
      <c r="A47" s="16" t="s">
        <v>111</v>
      </c>
      <c r="B47" s="39" t="s">
        <v>24</v>
      </c>
      <c r="C47" s="52">
        <f>C48</f>
        <v>189048.5</v>
      </c>
      <c r="D47" s="40">
        <f>D48</f>
        <v>180401.3</v>
      </c>
      <c r="E47" s="40">
        <f t="shared" ref="E47:H47" si="37">E48</f>
        <v>180708.8</v>
      </c>
      <c r="F47" s="40">
        <f t="shared" si="37"/>
        <v>187937.2</v>
      </c>
      <c r="G47" s="40">
        <f t="shared" si="37"/>
        <v>195454.6</v>
      </c>
      <c r="H47" s="40">
        <f t="shared" si="37"/>
        <v>203272.8</v>
      </c>
      <c r="I47" s="41">
        <f t="shared" si="6"/>
        <v>1136823.2</v>
      </c>
      <c r="K47" s="21"/>
    </row>
    <row r="48" spans="1:11" x14ac:dyDescent="0.2">
      <c r="A48" s="16" t="s">
        <v>112</v>
      </c>
      <c r="B48" s="39" t="s">
        <v>2</v>
      </c>
      <c r="C48" s="52">
        <f>C49</f>
        <v>189048.5</v>
      </c>
      <c r="D48" s="40">
        <f>D49</f>
        <v>180401.3</v>
      </c>
      <c r="E48" s="40">
        <f t="shared" ref="E48:H48" si="38">E49</f>
        <v>180708.8</v>
      </c>
      <c r="F48" s="40">
        <f t="shared" si="38"/>
        <v>187937.2</v>
      </c>
      <c r="G48" s="40">
        <f t="shared" si="38"/>
        <v>195454.6</v>
      </c>
      <c r="H48" s="40">
        <f t="shared" si="38"/>
        <v>203272.8</v>
      </c>
      <c r="I48" s="41">
        <f t="shared" si="6"/>
        <v>1136823.2</v>
      </c>
      <c r="K48" s="21"/>
    </row>
    <row r="49" spans="1:11" x14ac:dyDescent="0.2">
      <c r="A49" s="16" t="s">
        <v>113</v>
      </c>
      <c r="B49" s="39" t="s">
        <v>4</v>
      </c>
      <c r="C49" s="53">
        <f>124748+47918.9+7413+8968.6</f>
        <v>189048.5</v>
      </c>
      <c r="D49" s="40">
        <f>124748+47918.9+7734.4</f>
        <v>180401.3</v>
      </c>
      <c r="E49" s="40">
        <f>124748+47918.9+8041.9</f>
        <v>180708.8</v>
      </c>
      <c r="F49" s="40">
        <f>179573.6+8363.6</f>
        <v>187937.2</v>
      </c>
      <c r="G49" s="40">
        <f>186756.5+8698.1</f>
        <v>195454.6</v>
      </c>
      <c r="H49" s="40">
        <f>194226.8+9046</f>
        <v>203272.8</v>
      </c>
      <c r="I49" s="41">
        <f>SUM(C49:H49)</f>
        <v>1136823.2</v>
      </c>
      <c r="K49" s="21"/>
    </row>
    <row r="50" spans="1:11" ht="33" customHeight="1" x14ac:dyDescent="0.2">
      <c r="A50" s="16" t="s">
        <v>100</v>
      </c>
      <c r="B50" s="39" t="s">
        <v>25</v>
      </c>
      <c r="C50" s="52">
        <f>C51</f>
        <v>6177.6</v>
      </c>
      <c r="D50" s="40">
        <f t="shared" ref="D50:H50" si="39">D51</f>
        <v>5367.9</v>
      </c>
      <c r="E50" s="40">
        <f t="shared" si="39"/>
        <v>5367.9</v>
      </c>
      <c r="F50" s="40">
        <f t="shared" si="39"/>
        <v>5582.6</v>
      </c>
      <c r="G50" s="40">
        <f t="shared" si="39"/>
        <v>5805.9</v>
      </c>
      <c r="H50" s="40">
        <f t="shared" si="39"/>
        <v>6038.2</v>
      </c>
      <c r="I50" s="41">
        <f t="shared" si="6"/>
        <v>34340.1</v>
      </c>
      <c r="K50" s="21"/>
    </row>
    <row r="51" spans="1:11" x14ac:dyDescent="0.2">
      <c r="A51" s="16" t="s">
        <v>103</v>
      </c>
      <c r="B51" s="39" t="s">
        <v>2</v>
      </c>
      <c r="C51" s="52">
        <f>C52</f>
        <v>6177.6</v>
      </c>
      <c r="D51" s="40">
        <f t="shared" ref="D51:G51" si="40">D52</f>
        <v>5367.9</v>
      </c>
      <c r="E51" s="40">
        <f t="shared" si="40"/>
        <v>5367.9</v>
      </c>
      <c r="F51" s="40">
        <f t="shared" si="40"/>
        <v>5582.6</v>
      </c>
      <c r="G51" s="40">
        <f t="shared" si="40"/>
        <v>5805.9</v>
      </c>
      <c r="H51" s="40">
        <f>H52</f>
        <v>6038.2</v>
      </c>
      <c r="I51" s="41">
        <f t="shared" si="6"/>
        <v>34340.1</v>
      </c>
      <c r="K51" s="21"/>
    </row>
    <row r="52" spans="1:11" x14ac:dyDescent="0.2">
      <c r="A52" s="16" t="s">
        <v>106</v>
      </c>
      <c r="B52" s="39" t="s">
        <v>4</v>
      </c>
      <c r="C52" s="53">
        <f>5367.9+3381.8-2572.1</f>
        <v>6177.6</v>
      </c>
      <c r="D52" s="40">
        <v>5367.9</v>
      </c>
      <c r="E52" s="40">
        <v>5367.9</v>
      </c>
      <c r="F52" s="40">
        <v>5582.6</v>
      </c>
      <c r="G52" s="40">
        <v>5805.9</v>
      </c>
      <c r="H52" s="40">
        <v>6038.2</v>
      </c>
      <c r="I52" s="41">
        <f>SUM(C52:H52)</f>
        <v>34340.1</v>
      </c>
      <c r="K52" s="21"/>
    </row>
    <row r="53" spans="1:11" ht="24" x14ac:dyDescent="0.2">
      <c r="A53" s="16" t="s">
        <v>114</v>
      </c>
      <c r="B53" s="39" t="s">
        <v>77</v>
      </c>
      <c r="C53" s="52">
        <f>C54</f>
        <v>665</v>
      </c>
      <c r="D53" s="40">
        <f t="shared" ref="D53:H60" si="41">D54</f>
        <v>0</v>
      </c>
      <c r="E53" s="40">
        <f t="shared" si="41"/>
        <v>0</v>
      </c>
      <c r="F53" s="40">
        <f t="shared" si="41"/>
        <v>0</v>
      </c>
      <c r="G53" s="40">
        <f t="shared" si="41"/>
        <v>0</v>
      </c>
      <c r="H53" s="40">
        <f t="shared" si="41"/>
        <v>0</v>
      </c>
      <c r="I53" s="41">
        <f t="shared" ref="I53:I54" si="42">SUM(C53:H53)</f>
        <v>665</v>
      </c>
    </row>
    <row r="54" spans="1:11" x14ac:dyDescent="0.2">
      <c r="A54" s="16" t="s">
        <v>115</v>
      </c>
      <c r="B54" s="39" t="s">
        <v>2</v>
      </c>
      <c r="C54" s="52">
        <f>C55</f>
        <v>665</v>
      </c>
      <c r="D54" s="40">
        <f t="shared" si="41"/>
        <v>0</v>
      </c>
      <c r="E54" s="40">
        <f t="shared" si="41"/>
        <v>0</v>
      </c>
      <c r="F54" s="40">
        <f t="shared" si="41"/>
        <v>0</v>
      </c>
      <c r="G54" s="40">
        <f t="shared" si="41"/>
        <v>0</v>
      </c>
      <c r="H54" s="40">
        <f t="shared" si="41"/>
        <v>0</v>
      </c>
      <c r="I54" s="41">
        <f t="shared" si="42"/>
        <v>665</v>
      </c>
    </row>
    <row r="55" spans="1:11" x14ac:dyDescent="0.2">
      <c r="A55" s="16" t="s">
        <v>116</v>
      </c>
      <c r="B55" s="39" t="s">
        <v>4</v>
      </c>
      <c r="C55" s="52">
        <v>665</v>
      </c>
      <c r="D55" s="40">
        <v>0</v>
      </c>
      <c r="E55" s="40">
        <v>0</v>
      </c>
      <c r="F55" s="40">
        <v>0</v>
      </c>
      <c r="G55" s="40">
        <v>0</v>
      </c>
      <c r="H55" s="40">
        <f t="shared" ref="H55" si="43">G55*1.04</f>
        <v>0</v>
      </c>
      <c r="I55" s="41">
        <f>SUM(C55:H55)</f>
        <v>665</v>
      </c>
    </row>
    <row r="56" spans="1:11" ht="24" x14ac:dyDescent="0.2">
      <c r="A56" s="16" t="s">
        <v>101</v>
      </c>
      <c r="B56" s="57" t="s">
        <v>78</v>
      </c>
      <c r="C56" s="52">
        <f>C57</f>
        <v>1846.7</v>
      </c>
      <c r="D56" s="40">
        <f t="shared" si="41"/>
        <v>0</v>
      </c>
      <c r="E56" s="40">
        <f t="shared" si="41"/>
        <v>0</v>
      </c>
      <c r="F56" s="40">
        <f t="shared" si="41"/>
        <v>0</v>
      </c>
      <c r="G56" s="40">
        <f t="shared" si="41"/>
        <v>0</v>
      </c>
      <c r="H56" s="40">
        <f t="shared" si="41"/>
        <v>0</v>
      </c>
      <c r="I56" s="41">
        <f t="shared" ref="I56:I57" si="44">SUM(C56:H56)</f>
        <v>1846.7</v>
      </c>
    </row>
    <row r="57" spans="1:11" x14ac:dyDescent="0.2">
      <c r="A57" s="16" t="s">
        <v>104</v>
      </c>
      <c r="B57" s="39" t="s">
        <v>2</v>
      </c>
      <c r="C57" s="52">
        <f>C58</f>
        <v>1846.7</v>
      </c>
      <c r="D57" s="40">
        <f t="shared" si="41"/>
        <v>0</v>
      </c>
      <c r="E57" s="40">
        <f t="shared" si="41"/>
        <v>0</v>
      </c>
      <c r="F57" s="40">
        <f t="shared" si="41"/>
        <v>0</v>
      </c>
      <c r="G57" s="40">
        <f t="shared" si="41"/>
        <v>0</v>
      </c>
      <c r="H57" s="40">
        <f t="shared" si="41"/>
        <v>0</v>
      </c>
      <c r="I57" s="41">
        <f t="shared" si="44"/>
        <v>1846.7</v>
      </c>
    </row>
    <row r="58" spans="1:11" x14ac:dyDescent="0.2">
      <c r="A58" s="16" t="s">
        <v>107</v>
      </c>
      <c r="B58" s="39" t="s">
        <v>4</v>
      </c>
      <c r="C58" s="52">
        <v>1846.7</v>
      </c>
      <c r="D58" s="40">
        <v>0</v>
      </c>
      <c r="E58" s="40">
        <v>0</v>
      </c>
      <c r="F58" s="40">
        <v>0</v>
      </c>
      <c r="G58" s="40">
        <v>0</v>
      </c>
      <c r="H58" s="40">
        <f t="shared" ref="H58" si="45">G58*1.04</f>
        <v>0</v>
      </c>
      <c r="I58" s="41">
        <f>SUM(C58:H58)</f>
        <v>1846.7</v>
      </c>
    </row>
    <row r="59" spans="1:11" ht="24" x14ac:dyDescent="0.2">
      <c r="A59" s="16" t="s">
        <v>117</v>
      </c>
      <c r="B59" s="58" t="s">
        <v>120</v>
      </c>
      <c r="C59" s="52">
        <f>C60</f>
        <v>68.5</v>
      </c>
      <c r="D59" s="40">
        <f t="shared" si="41"/>
        <v>0</v>
      </c>
      <c r="E59" s="40">
        <f t="shared" si="41"/>
        <v>0</v>
      </c>
      <c r="F59" s="40">
        <f t="shared" si="41"/>
        <v>0</v>
      </c>
      <c r="G59" s="40">
        <f t="shared" si="41"/>
        <v>0</v>
      </c>
      <c r="H59" s="40">
        <f t="shared" si="41"/>
        <v>0</v>
      </c>
      <c r="I59" s="41">
        <f t="shared" ref="I59:I60" si="46">SUM(C59:H59)</f>
        <v>68.5</v>
      </c>
    </row>
    <row r="60" spans="1:11" x14ac:dyDescent="0.2">
      <c r="A60" s="16" t="s">
        <v>118</v>
      </c>
      <c r="B60" s="39" t="s">
        <v>2</v>
      </c>
      <c r="C60" s="52">
        <f>C61</f>
        <v>68.5</v>
      </c>
      <c r="D60" s="40">
        <f t="shared" si="41"/>
        <v>0</v>
      </c>
      <c r="E60" s="40">
        <f t="shared" si="41"/>
        <v>0</v>
      </c>
      <c r="F60" s="40">
        <f t="shared" si="41"/>
        <v>0</v>
      </c>
      <c r="G60" s="40">
        <f t="shared" si="41"/>
        <v>0</v>
      </c>
      <c r="H60" s="40">
        <f t="shared" si="41"/>
        <v>0</v>
      </c>
      <c r="I60" s="41">
        <f t="shared" si="46"/>
        <v>68.5</v>
      </c>
    </row>
    <row r="61" spans="1:11" x14ac:dyDescent="0.2">
      <c r="A61" s="16" t="s">
        <v>119</v>
      </c>
      <c r="B61" s="39" t="s">
        <v>4</v>
      </c>
      <c r="C61" s="53">
        <v>68.5</v>
      </c>
      <c r="D61" s="40">
        <v>0</v>
      </c>
      <c r="E61" s="40">
        <v>0</v>
      </c>
      <c r="F61" s="40">
        <v>0</v>
      </c>
      <c r="G61" s="40">
        <v>0</v>
      </c>
      <c r="H61" s="40">
        <f t="shared" ref="H61" si="47">G61*1.04</f>
        <v>0</v>
      </c>
      <c r="I61" s="41">
        <f>SUM(C61:H61)</f>
        <v>68.5</v>
      </c>
    </row>
    <row r="62" spans="1:11" x14ac:dyDescent="0.2">
      <c r="C62" s="54"/>
      <c r="D62" s="19"/>
      <c r="E62" s="19"/>
      <c r="F62" s="19"/>
      <c r="G62" s="19"/>
      <c r="H62" s="19"/>
      <c r="I62" s="42"/>
    </row>
    <row r="63" spans="1:11" x14ac:dyDescent="0.2">
      <c r="C63" s="54"/>
      <c r="D63" s="19"/>
      <c r="E63" s="19"/>
      <c r="F63" s="19"/>
      <c r="G63" s="19"/>
      <c r="H63" s="19"/>
      <c r="I63" s="42"/>
    </row>
    <row r="64" spans="1:11" x14ac:dyDescent="0.2">
      <c r="C64" s="54"/>
      <c r="D64" s="19"/>
      <c r="E64" s="19"/>
      <c r="F64" s="19"/>
      <c r="G64" s="19"/>
      <c r="H64" s="19"/>
      <c r="I64" s="42"/>
    </row>
    <row r="65" spans="3:9" x14ac:dyDescent="0.2">
      <c r="C65" s="54"/>
      <c r="D65" s="19"/>
      <c r="E65" s="19"/>
      <c r="F65" s="19"/>
      <c r="G65" s="19"/>
      <c r="H65" s="19"/>
      <c r="I65" s="42"/>
    </row>
    <row r="66" spans="3:9" x14ac:dyDescent="0.2">
      <c r="C66" s="54"/>
      <c r="D66" s="19"/>
      <c r="E66" s="19"/>
      <c r="F66" s="19"/>
      <c r="G66" s="19"/>
      <c r="H66" s="19"/>
      <c r="I66" s="42"/>
    </row>
    <row r="67" spans="3:9" x14ac:dyDescent="0.2">
      <c r="C67" s="54"/>
      <c r="D67" s="19"/>
      <c r="E67" s="19"/>
      <c r="F67" s="19"/>
      <c r="G67" s="19"/>
      <c r="H67" s="19"/>
      <c r="I67" s="42"/>
    </row>
    <row r="68" spans="3:9" x14ac:dyDescent="0.2">
      <c r="C68" s="54"/>
      <c r="D68" s="19"/>
      <c r="E68" s="19"/>
      <c r="F68" s="19"/>
      <c r="G68" s="19"/>
      <c r="H68" s="19"/>
      <c r="I68" s="42"/>
    </row>
    <row r="69" spans="3:9" x14ac:dyDescent="0.2">
      <c r="C69" s="54"/>
      <c r="D69" s="19"/>
      <c r="E69" s="19"/>
      <c r="F69" s="19"/>
      <c r="G69" s="19"/>
      <c r="H69" s="19"/>
      <c r="I69" s="42"/>
    </row>
    <row r="70" spans="3:9" x14ac:dyDescent="0.2">
      <c r="C70" s="54"/>
      <c r="D70" s="19"/>
      <c r="E70" s="19"/>
      <c r="F70" s="19"/>
      <c r="G70" s="19"/>
      <c r="H70" s="19"/>
      <c r="I70" s="42"/>
    </row>
    <row r="71" spans="3:9" x14ac:dyDescent="0.2">
      <c r="C71" s="54"/>
      <c r="D71" s="19"/>
      <c r="E71" s="19"/>
      <c r="F71" s="19"/>
      <c r="G71" s="19"/>
      <c r="H71" s="19"/>
      <c r="I71" s="42"/>
    </row>
    <row r="72" spans="3:9" x14ac:dyDescent="0.2">
      <c r="C72" s="54"/>
      <c r="D72" s="19"/>
      <c r="E72" s="19"/>
      <c r="F72" s="19"/>
      <c r="G72" s="19"/>
      <c r="H72" s="19"/>
      <c r="I72" s="42"/>
    </row>
    <row r="73" spans="3:9" x14ac:dyDescent="0.2">
      <c r="C73" s="54"/>
      <c r="D73" s="19"/>
      <c r="E73" s="19"/>
      <c r="F73" s="19"/>
      <c r="G73" s="19"/>
      <c r="H73" s="19"/>
      <c r="I73" s="42"/>
    </row>
    <row r="74" spans="3:9" x14ac:dyDescent="0.2">
      <c r="C74" s="54"/>
      <c r="D74" s="19"/>
      <c r="E74" s="19"/>
      <c r="F74" s="19"/>
      <c r="G74" s="19"/>
      <c r="H74" s="19"/>
      <c r="I74" s="42"/>
    </row>
    <row r="75" spans="3:9" x14ac:dyDescent="0.2">
      <c r="C75" s="54"/>
      <c r="D75" s="19"/>
      <c r="E75" s="19"/>
      <c r="F75" s="19"/>
      <c r="G75" s="19"/>
      <c r="H75" s="19"/>
      <c r="I75" s="42"/>
    </row>
    <row r="76" spans="3:9" x14ac:dyDescent="0.2">
      <c r="C76" s="54"/>
      <c r="D76" s="19"/>
      <c r="E76" s="19"/>
      <c r="F76" s="19"/>
      <c r="G76" s="19"/>
      <c r="H76" s="19"/>
      <c r="I76" s="42"/>
    </row>
    <row r="77" spans="3:9" x14ac:dyDescent="0.2">
      <c r="C77" s="54"/>
      <c r="D77" s="19"/>
      <c r="E77" s="19"/>
      <c r="F77" s="19"/>
      <c r="G77" s="19"/>
      <c r="H77" s="19"/>
      <c r="I77" s="42"/>
    </row>
    <row r="78" spans="3:9" x14ac:dyDescent="0.2">
      <c r="C78" s="54"/>
      <c r="D78" s="19"/>
      <c r="E78" s="19"/>
      <c r="F78" s="19"/>
      <c r="G78" s="19"/>
      <c r="H78" s="19"/>
      <c r="I78" s="42"/>
    </row>
    <row r="79" spans="3:9" x14ac:dyDescent="0.2">
      <c r="C79" s="54"/>
      <c r="D79" s="19"/>
      <c r="E79" s="19"/>
      <c r="F79" s="19"/>
      <c r="G79" s="19"/>
      <c r="H79" s="19"/>
      <c r="I79" s="42"/>
    </row>
    <row r="80" spans="3:9" x14ac:dyDescent="0.2">
      <c r="C80" s="54"/>
      <c r="D80" s="19"/>
      <c r="E80" s="19"/>
      <c r="F80" s="19"/>
      <c r="G80" s="19"/>
      <c r="H80" s="19"/>
      <c r="I80" s="42"/>
    </row>
    <row r="81" spans="3:9" x14ac:dyDescent="0.2">
      <c r="C81" s="54"/>
      <c r="D81" s="19"/>
      <c r="E81" s="19"/>
      <c r="F81" s="19"/>
      <c r="G81" s="19"/>
      <c r="H81" s="19"/>
      <c r="I81" s="42"/>
    </row>
    <row r="82" spans="3:9" x14ac:dyDescent="0.2">
      <c r="C82" s="54"/>
      <c r="D82" s="19"/>
      <c r="E82" s="19"/>
      <c r="F82" s="19"/>
      <c r="G82" s="19"/>
      <c r="H82" s="19"/>
      <c r="I82" s="42"/>
    </row>
    <row r="83" spans="3:9" x14ac:dyDescent="0.2">
      <c r="C83" s="54"/>
      <c r="D83" s="19"/>
      <c r="E83" s="19"/>
      <c r="F83" s="19"/>
      <c r="G83" s="19"/>
      <c r="H83" s="19"/>
      <c r="I83" s="42"/>
    </row>
    <row r="84" spans="3:9" x14ac:dyDescent="0.2">
      <c r="C84" s="54"/>
      <c r="D84" s="19"/>
      <c r="E84" s="19"/>
      <c r="F84" s="19"/>
      <c r="G84" s="19"/>
      <c r="H84" s="19"/>
      <c r="I84" s="42"/>
    </row>
    <row r="85" spans="3:9" x14ac:dyDescent="0.2">
      <c r="C85" s="54"/>
      <c r="D85" s="19"/>
      <c r="E85" s="19"/>
      <c r="F85" s="19"/>
      <c r="G85" s="19"/>
      <c r="H85" s="19"/>
      <c r="I85" s="42"/>
    </row>
    <row r="86" spans="3:9" x14ac:dyDescent="0.2">
      <c r="C86" s="54"/>
      <c r="D86" s="19"/>
      <c r="E86" s="19"/>
      <c r="F86" s="19"/>
      <c r="G86" s="19"/>
      <c r="H86" s="19"/>
      <c r="I86" s="42"/>
    </row>
    <row r="87" spans="3:9" x14ac:dyDescent="0.2">
      <c r="C87" s="54"/>
      <c r="D87" s="19"/>
      <c r="E87" s="19"/>
      <c r="F87" s="19"/>
      <c r="G87" s="19"/>
      <c r="H87" s="19"/>
      <c r="I87" s="42"/>
    </row>
    <row r="88" spans="3:9" x14ac:dyDescent="0.2">
      <c r="C88" s="54"/>
      <c r="D88" s="19"/>
      <c r="E88" s="19"/>
      <c r="F88" s="19"/>
      <c r="G88" s="19"/>
      <c r="H88" s="19"/>
      <c r="I88" s="42"/>
    </row>
    <row r="89" spans="3:9" x14ac:dyDescent="0.2">
      <c r="C89" s="55"/>
      <c r="D89" s="20"/>
      <c r="E89" s="20"/>
      <c r="F89" s="20"/>
      <c r="G89" s="20"/>
      <c r="H89" s="20"/>
      <c r="I89" s="43"/>
    </row>
    <row r="90" spans="3:9" x14ac:dyDescent="0.2">
      <c r="C90" s="55"/>
      <c r="D90" s="20"/>
      <c r="E90" s="20"/>
      <c r="F90" s="20"/>
      <c r="G90" s="20"/>
      <c r="H90" s="20"/>
      <c r="I90" s="43"/>
    </row>
    <row r="91" spans="3:9" x14ac:dyDescent="0.2">
      <c r="C91" s="55"/>
      <c r="D91" s="20"/>
      <c r="E91" s="20"/>
      <c r="F91" s="20"/>
      <c r="G91" s="20"/>
      <c r="H91" s="20"/>
      <c r="I91" s="43"/>
    </row>
    <row r="92" spans="3:9" x14ac:dyDescent="0.2">
      <c r="C92" s="54"/>
      <c r="D92" s="19"/>
      <c r="E92" s="19"/>
      <c r="F92" s="19"/>
      <c r="G92" s="19"/>
      <c r="H92" s="19"/>
      <c r="I92" s="42"/>
    </row>
  </sheetData>
  <mergeCells count="5">
    <mergeCell ref="B1:I1"/>
    <mergeCell ref="B2:I2"/>
    <mergeCell ref="B3:B4"/>
    <mergeCell ref="C3:I3"/>
    <mergeCell ref="A3:A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4"/>
  <sheetViews>
    <sheetView topLeftCell="B1" workbookViewId="0">
      <selection activeCell="F28" sqref="F28"/>
    </sheetView>
  </sheetViews>
  <sheetFormatPr defaultColWidth="9" defaultRowHeight="12" x14ac:dyDescent="0.2"/>
  <cols>
    <col min="1" max="1" width="9" style="1"/>
    <col min="2" max="2" width="61.7109375" style="1" customWidth="1"/>
    <col min="3" max="3" width="10.5703125" style="1" customWidth="1"/>
    <col min="4" max="4" width="11.7109375" style="1" customWidth="1"/>
    <col min="5" max="5" width="10.42578125" style="1" customWidth="1"/>
    <col min="6" max="6" width="10" style="1" customWidth="1"/>
    <col min="7" max="7" width="10.5703125" style="1" customWidth="1"/>
    <col min="8" max="8" width="9.140625" style="1" customWidth="1"/>
    <col min="9" max="9" width="11" style="1" customWidth="1"/>
    <col min="10" max="16384" width="9" style="1"/>
  </cols>
  <sheetData>
    <row r="1" spans="1:9" x14ac:dyDescent="0.2">
      <c r="B1" s="76" t="s">
        <v>79</v>
      </c>
      <c r="C1" s="76"/>
      <c r="D1" s="76"/>
      <c r="E1" s="76"/>
      <c r="F1" s="76"/>
      <c r="G1" s="76"/>
      <c r="H1" s="76"/>
      <c r="I1" s="76"/>
    </row>
    <row r="2" spans="1:9" x14ac:dyDescent="0.2">
      <c r="B2" s="77" t="s">
        <v>0</v>
      </c>
      <c r="C2" s="77"/>
      <c r="D2" s="77"/>
      <c r="E2" s="77"/>
      <c r="F2" s="77"/>
      <c r="G2" s="77"/>
      <c r="H2" s="77"/>
      <c r="I2" s="77"/>
    </row>
    <row r="3" spans="1:9" x14ac:dyDescent="0.2">
      <c r="A3" s="79"/>
      <c r="B3" s="78" t="s">
        <v>1</v>
      </c>
      <c r="C3" s="78" t="s">
        <v>5</v>
      </c>
      <c r="D3" s="78" t="s">
        <v>5</v>
      </c>
      <c r="E3" s="78" t="s">
        <v>5</v>
      </c>
      <c r="F3" s="78" t="s">
        <v>5</v>
      </c>
      <c r="G3" s="78" t="s">
        <v>5</v>
      </c>
      <c r="H3" s="78" t="s">
        <v>5</v>
      </c>
      <c r="I3" s="78"/>
    </row>
    <row r="4" spans="1:9" x14ac:dyDescent="0.2">
      <c r="A4" s="80"/>
      <c r="B4" s="78"/>
      <c r="C4" s="2">
        <v>2025</v>
      </c>
      <c r="D4" s="2">
        <v>2026</v>
      </c>
      <c r="E4" s="2">
        <v>2027</v>
      </c>
      <c r="F4" s="2">
        <v>2028</v>
      </c>
      <c r="G4" s="2">
        <v>2029</v>
      </c>
      <c r="H4" s="2">
        <v>2030</v>
      </c>
      <c r="I4" s="2" t="s">
        <v>6</v>
      </c>
    </row>
    <row r="5" spans="1:9" ht="12" customHeight="1" x14ac:dyDescent="0.2">
      <c r="A5" s="32">
        <v>1</v>
      </c>
      <c r="B5" s="15" t="s">
        <v>27</v>
      </c>
      <c r="C5" s="4"/>
      <c r="D5" s="4"/>
      <c r="E5" s="4"/>
      <c r="F5" s="4"/>
      <c r="G5" s="4"/>
      <c r="H5" s="4"/>
      <c r="I5" s="4">
        <f>C5+D5+E5</f>
        <v>0</v>
      </c>
    </row>
    <row r="6" spans="1:9" ht="42.75" customHeight="1" x14ac:dyDescent="0.2">
      <c r="A6" s="30" t="s">
        <v>31</v>
      </c>
      <c r="B6" s="5" t="s">
        <v>81</v>
      </c>
      <c r="C6" s="4">
        <f>C7</f>
        <v>306248.7</v>
      </c>
      <c r="D6" s="4">
        <f t="shared" ref="D6:H6" si="0">D7</f>
        <v>0</v>
      </c>
      <c r="E6" s="4">
        <f t="shared" si="0"/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ref="I6:I10" si="1">C6+D6+E6</f>
        <v>306248.7</v>
      </c>
    </row>
    <row r="7" spans="1:9" x14ac:dyDescent="0.2">
      <c r="A7" s="30" t="s">
        <v>32</v>
      </c>
      <c r="B7" s="5" t="s">
        <v>2</v>
      </c>
      <c r="C7" s="4">
        <f>C8+C10+C9</f>
        <v>306248.7</v>
      </c>
      <c r="D7" s="4">
        <f t="shared" ref="D7:H7" si="2">D10+D9</f>
        <v>0</v>
      </c>
      <c r="E7" s="4">
        <f t="shared" si="2"/>
        <v>0</v>
      </c>
      <c r="F7" s="4">
        <f t="shared" si="2"/>
        <v>0</v>
      </c>
      <c r="G7" s="4">
        <f t="shared" si="2"/>
        <v>0</v>
      </c>
      <c r="H7" s="4">
        <f t="shared" si="2"/>
        <v>0</v>
      </c>
      <c r="I7" s="4">
        <f t="shared" si="1"/>
        <v>306248.7</v>
      </c>
    </row>
    <row r="8" spans="1:9" x14ac:dyDescent="0.2">
      <c r="A8" s="30" t="s">
        <v>60</v>
      </c>
      <c r="B8" s="5" t="s">
        <v>61</v>
      </c>
      <c r="C8" s="4">
        <v>300000</v>
      </c>
      <c r="D8" s="4"/>
      <c r="E8" s="4"/>
      <c r="F8" s="4"/>
      <c r="G8" s="4"/>
      <c r="H8" s="4"/>
      <c r="I8" s="4">
        <f t="shared" si="1"/>
        <v>300000</v>
      </c>
    </row>
    <row r="9" spans="1:9" x14ac:dyDescent="0.2">
      <c r="A9" s="30" t="s">
        <v>48</v>
      </c>
      <c r="B9" s="5" t="s">
        <v>3</v>
      </c>
      <c r="C9" s="4">
        <v>3030.3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f t="shared" si="1"/>
        <v>3030.3</v>
      </c>
    </row>
    <row r="10" spans="1:9" x14ac:dyDescent="0.2">
      <c r="A10" s="30" t="s">
        <v>49</v>
      </c>
      <c r="B10" s="5" t="s">
        <v>4</v>
      </c>
      <c r="C10" s="4">
        <f>3060.9+157.5</f>
        <v>3218.4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f t="shared" si="1"/>
        <v>3218.4</v>
      </c>
    </row>
    <row r="11" spans="1:9" ht="52.5" customHeight="1" x14ac:dyDescent="0.2">
      <c r="A11" s="30" t="s">
        <v>34</v>
      </c>
      <c r="B11" s="5" t="s">
        <v>82</v>
      </c>
      <c r="C11" s="4">
        <f>C12</f>
        <v>113495.3</v>
      </c>
      <c r="D11" s="4">
        <f t="shared" ref="D11:H11" si="3">D12</f>
        <v>108975.9</v>
      </c>
      <c r="E11" s="4">
        <f t="shared" si="3"/>
        <v>104473.4</v>
      </c>
      <c r="F11" s="4">
        <f t="shared" si="3"/>
        <v>104473.4</v>
      </c>
      <c r="G11" s="4">
        <f t="shared" si="3"/>
        <v>104473.4</v>
      </c>
      <c r="H11" s="4">
        <f t="shared" si="3"/>
        <v>104473.4</v>
      </c>
      <c r="I11" s="4">
        <f>C11+D11+E11+F11+G11+H11</f>
        <v>640364.80000000005</v>
      </c>
    </row>
    <row r="12" spans="1:9" x14ac:dyDescent="0.2">
      <c r="A12" s="30" t="s">
        <v>35</v>
      </c>
      <c r="B12" s="5" t="s">
        <v>2</v>
      </c>
      <c r="C12" s="4">
        <f>C13+C14+C15</f>
        <v>113495.3</v>
      </c>
      <c r="D12" s="4">
        <f t="shared" ref="D12" si="4">D13+D14+D15</f>
        <v>108975.9</v>
      </c>
      <c r="E12" s="4">
        <f t="shared" ref="E12" si="5">E13+E14+E15</f>
        <v>104473.4</v>
      </c>
      <c r="F12" s="4">
        <f t="shared" ref="F12" si="6">F13+F14+F15</f>
        <v>104473.4</v>
      </c>
      <c r="G12" s="4">
        <f t="shared" ref="G12" si="7">G13+G14+G15</f>
        <v>104473.4</v>
      </c>
      <c r="H12" s="4">
        <f t="shared" ref="H12" si="8">H13+H14+H15</f>
        <v>104473.4</v>
      </c>
      <c r="I12" s="4">
        <f t="shared" ref="I12:I15" si="9">C12+D12+E12+F12+G12+H12</f>
        <v>640364.80000000005</v>
      </c>
    </row>
    <row r="13" spans="1:9" x14ac:dyDescent="0.2">
      <c r="A13" s="30" t="s">
        <v>62</v>
      </c>
      <c r="B13" s="5" t="s">
        <v>61</v>
      </c>
      <c r="C13" s="4">
        <v>108989.6</v>
      </c>
      <c r="D13" s="4">
        <v>103570.7</v>
      </c>
      <c r="E13" s="4">
        <v>99291.5</v>
      </c>
      <c r="F13" s="4">
        <v>99291.5</v>
      </c>
      <c r="G13" s="4">
        <v>99291.5</v>
      </c>
      <c r="H13" s="4">
        <v>99291.5</v>
      </c>
      <c r="I13" s="4">
        <f t="shared" si="9"/>
        <v>609726.30000000005</v>
      </c>
    </row>
    <row r="14" spans="1:9" x14ac:dyDescent="0.2">
      <c r="A14" s="30" t="s">
        <v>50</v>
      </c>
      <c r="B14" s="5" t="s">
        <v>3</v>
      </c>
      <c r="C14" s="4">
        <v>3370.8</v>
      </c>
      <c r="D14" s="4">
        <v>4315.3999999999996</v>
      </c>
      <c r="E14" s="4">
        <v>4137.2</v>
      </c>
      <c r="F14" s="4">
        <v>4137.2</v>
      </c>
      <c r="G14" s="4">
        <v>4137.2</v>
      </c>
      <c r="H14" s="4">
        <v>4137.2</v>
      </c>
      <c r="I14" s="4">
        <f t="shared" si="9"/>
        <v>24235</v>
      </c>
    </row>
    <row r="15" spans="1:9" x14ac:dyDescent="0.2">
      <c r="A15" s="30" t="s">
        <v>51</v>
      </c>
      <c r="B15" s="5" t="s">
        <v>4</v>
      </c>
      <c r="C15" s="4">
        <v>1134.9000000000001</v>
      </c>
      <c r="D15" s="4">
        <v>1089.8</v>
      </c>
      <c r="E15" s="4">
        <v>1044.7</v>
      </c>
      <c r="F15" s="4">
        <v>1044.7</v>
      </c>
      <c r="G15" s="4">
        <v>1044.7</v>
      </c>
      <c r="H15" s="4">
        <v>1044.7</v>
      </c>
      <c r="I15" s="4">
        <f t="shared" si="9"/>
        <v>6403.4999999999991</v>
      </c>
    </row>
    <row r="16" spans="1:9" x14ac:dyDescent="0.2">
      <c r="A16" s="59" t="s">
        <v>80</v>
      </c>
      <c r="B16" s="60"/>
      <c r="C16" s="22">
        <f>C7+C12</f>
        <v>419744</v>
      </c>
      <c r="D16" s="22">
        <f t="shared" ref="D16:H16" si="10">D7+D12</f>
        <v>108975.9</v>
      </c>
      <c r="E16" s="22">
        <f t="shared" si="10"/>
        <v>104473.4</v>
      </c>
      <c r="F16" s="22">
        <f t="shared" si="10"/>
        <v>104473.4</v>
      </c>
      <c r="G16" s="22">
        <f t="shared" si="10"/>
        <v>104473.4</v>
      </c>
      <c r="H16" s="22">
        <f t="shared" si="10"/>
        <v>104473.4</v>
      </c>
      <c r="I16" s="22">
        <f>I7+I12</f>
        <v>946613.5</v>
      </c>
    </row>
    <row r="17" spans="1:9" x14ac:dyDescent="0.2">
      <c r="A17" s="30" t="s">
        <v>64</v>
      </c>
      <c r="B17" s="5"/>
      <c r="C17" s="4">
        <f>C8+C13</f>
        <v>408989.6</v>
      </c>
      <c r="D17" s="4">
        <f t="shared" ref="D17:H17" si="11">D8+D13</f>
        <v>103570.7</v>
      </c>
      <c r="E17" s="4">
        <f t="shared" si="11"/>
        <v>99291.5</v>
      </c>
      <c r="F17" s="4">
        <f t="shared" si="11"/>
        <v>99291.5</v>
      </c>
      <c r="G17" s="4">
        <f t="shared" si="11"/>
        <v>99291.5</v>
      </c>
      <c r="H17" s="4">
        <f t="shared" si="11"/>
        <v>99291.5</v>
      </c>
      <c r="I17" s="4">
        <f>I8+I13</f>
        <v>909726.3</v>
      </c>
    </row>
    <row r="18" spans="1:9" x14ac:dyDescent="0.2">
      <c r="A18" s="30" t="s">
        <v>63</v>
      </c>
      <c r="B18" s="5"/>
      <c r="C18" s="4">
        <f>C9+C14</f>
        <v>6401.1</v>
      </c>
      <c r="D18" s="4">
        <f t="shared" ref="D18:H18" si="12">D9+D14</f>
        <v>4315.3999999999996</v>
      </c>
      <c r="E18" s="4">
        <f t="shared" si="12"/>
        <v>4137.2</v>
      </c>
      <c r="F18" s="4">
        <f t="shared" si="12"/>
        <v>4137.2</v>
      </c>
      <c r="G18" s="4">
        <f t="shared" si="12"/>
        <v>4137.2</v>
      </c>
      <c r="H18" s="4">
        <f t="shared" si="12"/>
        <v>4137.2</v>
      </c>
      <c r="I18" s="4">
        <f>I9+I14</f>
        <v>27265.3</v>
      </c>
    </row>
    <row r="19" spans="1:9" x14ac:dyDescent="0.2">
      <c r="A19" s="30" t="s">
        <v>46</v>
      </c>
      <c r="B19" s="5"/>
      <c r="C19" s="4">
        <f>C10+C15</f>
        <v>4353.3</v>
      </c>
      <c r="D19" s="4">
        <f t="shared" ref="D19:H19" si="13">D10+D15</f>
        <v>1089.8</v>
      </c>
      <c r="E19" s="4">
        <f t="shared" si="13"/>
        <v>1044.7</v>
      </c>
      <c r="F19" s="4">
        <f t="shared" si="13"/>
        <v>1044.7</v>
      </c>
      <c r="G19" s="4">
        <f t="shared" si="13"/>
        <v>1044.7</v>
      </c>
      <c r="H19" s="4">
        <f t="shared" si="13"/>
        <v>1044.7</v>
      </c>
      <c r="I19" s="4">
        <f>I10+I15</f>
        <v>9621.9</v>
      </c>
    </row>
    <row r="20" spans="1:9" x14ac:dyDescent="0.2">
      <c r="A20" s="31"/>
    </row>
    <row r="21" spans="1:9" x14ac:dyDescent="0.2">
      <c r="A21" s="31"/>
    </row>
    <row r="22" spans="1:9" x14ac:dyDescent="0.2">
      <c r="I22" s="33"/>
    </row>
    <row r="23" spans="1:9" x14ac:dyDescent="0.2">
      <c r="I23" s="33"/>
    </row>
    <row r="24" spans="1:9" x14ac:dyDescent="0.2">
      <c r="I24" s="33"/>
    </row>
  </sheetData>
  <mergeCells count="6">
    <mergeCell ref="A16:B16"/>
    <mergeCell ref="B1:I1"/>
    <mergeCell ref="B2:I2"/>
    <mergeCell ref="B3:B4"/>
    <mergeCell ref="C3:I3"/>
    <mergeCell ref="A3:A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J23" sqref="J23"/>
    </sheetView>
  </sheetViews>
  <sheetFormatPr defaultRowHeight="12" x14ac:dyDescent="0.2"/>
  <cols>
    <col min="1" max="1" width="48.42578125" style="1" customWidth="1"/>
    <col min="2" max="2" width="14.5703125" style="1" customWidth="1"/>
    <col min="3" max="3" width="13.5703125" style="1" customWidth="1"/>
    <col min="4" max="7" width="9.28515625" style="1" bestFit="1" customWidth="1"/>
    <col min="8" max="8" width="10" style="1" bestFit="1" customWidth="1"/>
    <col min="9" max="16384" width="9.140625" style="1"/>
  </cols>
  <sheetData>
    <row r="1" spans="1:8" x14ac:dyDescent="0.2">
      <c r="A1" s="81" t="s">
        <v>8</v>
      </c>
      <c r="B1" s="81"/>
      <c r="C1" s="81"/>
      <c r="D1" s="81"/>
      <c r="E1" s="81"/>
      <c r="F1" s="81"/>
      <c r="G1" s="81"/>
      <c r="H1" s="81"/>
    </row>
    <row r="2" spans="1:8" x14ac:dyDescent="0.2">
      <c r="A2" s="6"/>
      <c r="B2" s="6"/>
      <c r="C2" s="6"/>
      <c r="D2" s="6"/>
      <c r="E2" s="6"/>
      <c r="F2" s="6"/>
      <c r="G2" s="6"/>
      <c r="H2" s="6"/>
    </row>
    <row r="3" spans="1:8" ht="23.25" customHeight="1" x14ac:dyDescent="0.2">
      <c r="A3" s="2" t="s">
        <v>1</v>
      </c>
      <c r="B3" s="68" t="s">
        <v>5</v>
      </c>
      <c r="C3" s="69"/>
      <c r="D3" s="69"/>
      <c r="E3" s="69"/>
      <c r="F3" s="69"/>
      <c r="G3" s="69"/>
      <c r="H3" s="82"/>
    </row>
    <row r="4" spans="1:8" x14ac:dyDescent="0.2">
      <c r="A4" s="2"/>
      <c r="B4" s="2">
        <v>2025</v>
      </c>
      <c r="C4" s="2">
        <v>2026</v>
      </c>
      <c r="D4" s="2">
        <v>2027</v>
      </c>
      <c r="E4" s="2">
        <v>2028</v>
      </c>
      <c r="F4" s="2">
        <v>2029</v>
      </c>
      <c r="G4" s="2">
        <v>2030</v>
      </c>
      <c r="H4" s="2" t="s">
        <v>6</v>
      </c>
    </row>
    <row r="5" spans="1:8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9</v>
      </c>
    </row>
    <row r="6" spans="1:8" ht="22.5" customHeight="1" x14ac:dyDescent="0.2">
      <c r="A6" s="10"/>
      <c r="B6" s="2"/>
      <c r="C6" s="2"/>
      <c r="D6" s="2"/>
      <c r="E6" s="2"/>
      <c r="F6" s="2"/>
      <c r="G6" s="2"/>
      <c r="H6" s="2"/>
    </row>
    <row r="7" spans="1:8" ht="33.75" customHeight="1" x14ac:dyDescent="0.2">
      <c r="A7" s="5" t="s">
        <v>59</v>
      </c>
      <c r="B7" s="4">
        <f>'1.МПБ благ-во'!C39</f>
        <v>240741.30000000005</v>
      </c>
      <c r="C7" s="4">
        <f>'1.МПБ благ-во'!D39</f>
        <v>29800.799999999999</v>
      </c>
      <c r="D7" s="4">
        <f>'1.МПБ благ-во'!E39</f>
        <v>21276.6</v>
      </c>
      <c r="E7" s="4">
        <f>'1.МПБ благ-во'!F39</f>
        <v>0</v>
      </c>
      <c r="F7" s="4">
        <f>'1.МПБ благ-во'!G39</f>
        <v>0</v>
      </c>
      <c r="G7" s="4">
        <f>'1.МПБ благ-во'!H39</f>
        <v>0</v>
      </c>
      <c r="H7" s="4">
        <f>SUM(B7:G7)</f>
        <v>291818.7</v>
      </c>
    </row>
    <row r="8" spans="1:8" ht="24" x14ac:dyDescent="0.2">
      <c r="A8" s="5" t="s">
        <v>26</v>
      </c>
      <c r="B8" s="4">
        <f>'КПМ благ-во'!C5</f>
        <v>644107.6</v>
      </c>
      <c r="C8" s="4">
        <f>'КПМ благ-во'!D5</f>
        <v>534744.70000000007</v>
      </c>
      <c r="D8" s="4">
        <f>'КПМ благ-во'!E5</f>
        <v>545298.30000000005</v>
      </c>
      <c r="E8" s="4">
        <f>'КПМ благ-во'!F5</f>
        <v>565019.70000000007</v>
      </c>
      <c r="F8" s="4">
        <f>'КПМ благ-во'!G5</f>
        <v>587620.6</v>
      </c>
      <c r="G8" s="4">
        <f>'КПМ благ-во'!H5</f>
        <v>611125.29999999993</v>
      </c>
      <c r="H8" s="4">
        <f>SUM(B8:G8)</f>
        <v>3487916.2</v>
      </c>
    </row>
    <row r="9" spans="1:8" ht="54" customHeight="1" x14ac:dyDescent="0.2">
      <c r="A9" s="5" t="s">
        <v>14</v>
      </c>
      <c r="B9" s="4">
        <f>'3. МП ФКГС'!C16</f>
        <v>419744</v>
      </c>
      <c r="C9" s="4">
        <f>'3. МП ФКГС'!D16</f>
        <v>108975.9</v>
      </c>
      <c r="D9" s="4">
        <f>'3. МП ФКГС'!E16</f>
        <v>104473.4</v>
      </c>
      <c r="E9" s="4">
        <f>'3. МП ФКГС'!F16</f>
        <v>104473.4</v>
      </c>
      <c r="F9" s="4">
        <f>'3. МП ФКГС'!G16</f>
        <v>104473.4</v>
      </c>
      <c r="G9" s="4">
        <f>'3. МП ФКГС'!H16</f>
        <v>104473.4</v>
      </c>
      <c r="H9" s="4">
        <f>SUM(B9:G9)</f>
        <v>946613.50000000012</v>
      </c>
    </row>
    <row r="10" spans="1:8" s="11" customFormat="1" ht="47.25" customHeight="1" x14ac:dyDescent="0.2">
      <c r="A10" s="3" t="s">
        <v>52</v>
      </c>
      <c r="B10" s="22">
        <f>B7+B8+B9</f>
        <v>1304592.8999999999</v>
      </c>
      <c r="C10" s="22">
        <f>C7+C8+C9</f>
        <v>673521.40000000014</v>
      </c>
      <c r="D10" s="22">
        <f t="shared" ref="D10:G10" si="0">D7+D8+D9</f>
        <v>671048.30000000005</v>
      </c>
      <c r="E10" s="22">
        <f>E7+E8+E9</f>
        <v>669493.10000000009</v>
      </c>
      <c r="F10" s="22">
        <f t="shared" si="0"/>
        <v>692094</v>
      </c>
      <c r="G10" s="22">
        <f t="shared" si="0"/>
        <v>715598.7</v>
      </c>
      <c r="H10" s="22">
        <f>SUM(H7:H9)</f>
        <v>4726348.4000000004</v>
      </c>
    </row>
  </sheetData>
  <mergeCells count="2">
    <mergeCell ref="A1:H1"/>
    <mergeCell ref="B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1.МПБ благ-во</vt:lpstr>
      <vt:lpstr>КПМ благ-во</vt:lpstr>
      <vt:lpstr>3. МП ФКГС</vt:lpstr>
      <vt:lpstr>ИТОГО по ФКГС</vt:lpstr>
      <vt:lpstr>'КПМ благ-во'!Заголовки_для_печати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2025-04-04T01:47:09Z</dcterms:modified>
</cp:coreProperties>
</file>