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010" windowHeight="12090"/>
  </bookViews>
  <sheets>
    <sheet name="Лист1" sheetId="1" r:id="rId1"/>
  </sheets>
  <definedNames>
    <definedName name="_xlnm.Print_Area" localSheetId="0">Лист1!$A$1:$J$34</definedName>
  </definedNames>
  <calcPr calcId="162913"/>
</workbook>
</file>

<file path=xl/calcChain.xml><?xml version="1.0" encoding="utf-8"?>
<calcChain xmlns="http://schemas.openxmlformats.org/spreadsheetml/2006/main">
  <c r="C5" i="1" l="1"/>
  <c r="C12" i="1" l="1"/>
  <c r="C11" i="1" s="1"/>
  <c r="H12" i="1"/>
  <c r="C7" i="1"/>
  <c r="H26" i="1"/>
  <c r="H27" i="1"/>
  <c r="H28" i="1"/>
  <c r="H29" i="1"/>
  <c r="H30" i="1"/>
  <c r="H31" i="1"/>
  <c r="H32" i="1"/>
  <c r="H33" i="1"/>
  <c r="H21" i="1"/>
  <c r="H22" i="1"/>
  <c r="H23" i="1"/>
  <c r="H24" i="1"/>
  <c r="H13" i="1"/>
  <c r="H14" i="1"/>
  <c r="H15" i="1"/>
  <c r="H16" i="1"/>
  <c r="H17" i="1"/>
  <c r="H18" i="1"/>
  <c r="H19" i="1"/>
  <c r="H25" i="1" l="1"/>
  <c r="H20" i="1"/>
  <c r="H11" i="1"/>
  <c r="H8" i="1"/>
  <c r="H9" i="1"/>
  <c r="H10" i="1"/>
  <c r="D5" i="1" l="1"/>
  <c r="E5" i="1"/>
  <c r="F5" i="1"/>
  <c r="G5" i="1"/>
  <c r="C25" i="1" l="1"/>
  <c r="H7" i="1" l="1"/>
  <c r="C6" i="1"/>
  <c r="H5" i="1" s="1"/>
  <c r="H6" i="1" l="1"/>
</calcChain>
</file>

<file path=xl/sharedStrings.xml><?xml version="1.0" encoding="utf-8"?>
<sst xmlns="http://schemas.openxmlformats.org/spreadsheetml/2006/main" count="65" uniqueCount="42">
  <si>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</si>
  <si>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</si>
  <si>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</si>
  <si>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</si>
  <si>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</si>
  <si>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</si>
  <si>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</si>
  <si>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</si>
  <si>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</si>
  <si>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2025 год, в том числе:</t>
  </si>
  <si>
    <t>Итого по комплексу процессных мероприятий "Организация работ по благоустройству территории города Благовещенска" на 2025 год, в том числе:</t>
  </si>
  <si>
    <t>Мероприятие   1                                                Благоустройство дворовых территорий многоквартирных домов</t>
  </si>
  <si>
    <t xml:space="preserve">Мероприятие 5                                      Проведение лабораторных и инструментальных исследований воды и почвы на водных объектах городского округа                        </t>
  </si>
  <si>
    <t>Мероприятие  10                                                                   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</si>
  <si>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 11                                                   Обеспечение мероприятий по сносу, демонтажу  зданий, строений, сооружений</t>
  </si>
  <si>
    <t>Мероприятие  12                                                 Обновление зеленой зоны</t>
  </si>
  <si>
    <t xml:space="preserve">Мероприятие  13                                                   Уборка несанкционированных свалок                  </t>
  </si>
  <si>
    <t>Мероприятие 15                                                                   Организация и содержание мест захоронения</t>
  </si>
  <si>
    <t>Мероприятие новое                                                Приобретение оборудования для обустройства пляжей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</si>
  <si>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годов", перераспределение:                                                              -150 т.р. на благоустройство МАДОУ "ДС№15 г.Благовещенска на основании письма финуправления от 10.03.2025 № 04-12/460;                         -700 т.р. на нужды МАОУ "Школа № 17 г.Благовещенска" на основании служебной записки отдела благоустройства от 24.02.2025;                                           - 350,0 т.р. на нужды МАДОУ "Детский сад №5"на основании служебной записки отдела благоустройства от 03.03.2025;                                                                             -2 199,8 т.р. на обустройство контейнерных площадок на основании служебной записки отдела благоустройства от 13.03.2025.</t>
  </si>
  <si>
    <t>В соответствии с постановлением администрации города Благовещенска от 07.03.2025 № 1248 (резервный фонд)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</si>
  <si>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годов", перераспределение на мероприятие "Обеспечение мероприятий по сносу, демонтажу  зданий, строений, сооружений" на основании письма финансового управления администрации города Благовещенска от 12.03.2025 № 03-12/761</t>
  </si>
  <si>
    <t>В соответствиии с п.п.1 п 5.3. постановления администрации города Благовещенска от 22.05.2024 № 2228 "О системе управления муниципальными программами муниципального образования города Благовещенска" на основании письма финансового управления администрации города Благовещенска от 13.03.2025 № 03-12/771</t>
  </si>
  <si>
    <t>В соответствии с п.п.11 п.14 решения Благовещенской городской Думы от 05.12.2024 № 6/45 "О городском бюджете на 2025 год и плановый период 2026  и 2027 годов" на основании письма администрации города Благовещенска от 12.03.2025 № 04-333СЗ</t>
  </si>
  <si>
    <t>Итого по муниципальному проекту"Формирование комфортной городской среды (город Благовещенск)" на 2025 год, в том числе:</t>
  </si>
  <si>
    <t>Мероприятие 1.1                                                         «Реализованы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поселениях, всего»</t>
  </si>
  <si>
    <t>ФБ</t>
  </si>
  <si>
    <t>ОБ</t>
  </si>
  <si>
    <t>В соответствии с постановлением администрации города Благовещенска от 14.03.2025 № 1376 (резервный фонд)</t>
  </si>
  <si>
    <t>Мероприятие 2.4.                                                 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</si>
  <si>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В соответствии с уведомлениями № 03-12 об изменении бюджетных ассигнований и лимитов бюджетных обязательств в связи с предоставлением из областного бюджета субсидии, субвенции, иных межбюджетных трансфертов, имеющих целевое значение от 06.03.2025</t>
  </si>
  <si>
    <t>В соответствии с п.п. 2 п 14 решения Благовещенской городской Думы от 05.12.2024 № 6/45 "О городском бюджете на 2025 год и плановый период 2026 и 2027 годов" на основании служебной записки отдела благоустройства (переаспределение на новое мероприятие "Проведение технического контроля при проведении работ по благоустройству дворовых территорий</t>
  </si>
  <si>
    <t xml:space="preserve">Мероприятие новое          Благоустройство территории военного госпиталя, расположенного  по ул.Ленина, 172/4                                                                               </t>
  </si>
  <si>
    <t>В соответствии с п.п.11. п 14 решения Благовещенской городской Думы от 05.12.2024 № 6/45 "О городском бюджете на 2025 год и плановый период 2026 и 2027 годов" на основании писем администрации города Благовещенска от 27.02.2025 № 04-258СЗ, от 12.03.2025 № 04-333СЗ</t>
  </si>
  <si>
    <t>Мероприятие новое                                         Устройство детской универсальной спортивной площадки в с. Белогорье</t>
  </si>
  <si>
    <t>В соответствии с  п.п. 1 п. 5.3 Положения о системе управления муниципальными программами муниципального образования города Благовещенска, утвержденным постановлением администрации города Благовещенска от 22.05.2024 № 2228 «О системе управления муниципальными программами муниципального образования города Благовещенска» на основании письма финансового управления администрации города Благовещенска от 13.03.2025 № 03-12/772</t>
  </si>
  <si>
    <t>Мероприятие новое                                                  Ремонт лестничного марша с устройством освещения в с. Белогорье в районе  МАОУ «Школа № 24 г. Благовещенск»</t>
  </si>
  <si>
    <t>Мероприятие новое                                              Проведение технического контроля при проведении работ по благоустройству дворовых территорий</t>
  </si>
  <si>
    <t>В соответствии с п.п. 2 п 14 решения Благовещенской городской Думы от 05.12.2024 № 6/45 "О городском бюджете на 2025 год и плановый период 2026 и 2027 годов" на основании служебной записки отдела благоустройства (переаспределение с мероприятия 2.4."Реализация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дворов)"</t>
  </si>
  <si>
    <t>Итого по муниципальному проекту города Благовещенска "Обеспечение проведения мероприятий по благоустройству территорий  города Благовещенска" на 2026 год, в том числе:</t>
  </si>
  <si>
    <t>В соответствии с муниципальной программой в редакции от 30.10.2024 г № 5376</t>
  </si>
  <si>
    <t>Итого по муниципальной программе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</si>
</sst>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2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topLeftCell="A13" zoomScale="70" zoomScaleNormal="100" zoomScaleSheetLayoutView="70" workbookViewId="0">
      <selection activeCell="C5" sqref="C5"/>
    </sheetView>
  </sheetViews>
  <sheetFormatPr defaultRowHeight="15" x14ac:dyDescent="0.25"/>
  <cols>
    <col min="1" max="1" width="37.1406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3.85546875" style="1" customWidth="1"/>
    <col min="10" max="10" width="79.710937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3"/>
      <c r="B1" s="3"/>
      <c r="C1" s="43"/>
      <c r="D1" s="43"/>
      <c r="E1" s="43"/>
      <c r="F1" s="43"/>
      <c r="G1" s="43"/>
      <c r="H1" s="43"/>
      <c r="I1" s="4"/>
      <c r="J1" s="5" t="s">
        <v>6</v>
      </c>
    </row>
    <row r="2" spans="1:10" ht="15.75" x14ac:dyDescent="0.25">
      <c r="A2" s="3"/>
      <c r="B2" s="3"/>
      <c r="C2" s="3"/>
      <c r="D2" s="4"/>
      <c r="E2" s="4"/>
      <c r="F2" s="4"/>
      <c r="G2" s="4"/>
      <c r="H2" s="4"/>
      <c r="I2" s="4"/>
      <c r="J2" s="4"/>
    </row>
    <row r="3" spans="1:10" ht="15.75" x14ac:dyDescent="0.25">
      <c r="A3" s="3"/>
      <c r="B3" s="3"/>
      <c r="C3" s="6"/>
      <c r="D3" s="3"/>
      <c r="E3" s="3"/>
      <c r="F3" s="3"/>
      <c r="G3" s="3"/>
      <c r="H3" s="7"/>
      <c r="I3" s="3"/>
      <c r="J3" s="7" t="s">
        <v>7</v>
      </c>
    </row>
    <row r="4" spans="1:10" ht="97.5" customHeight="1" x14ac:dyDescent="0.25">
      <c r="A4" s="8" t="s">
        <v>3</v>
      </c>
      <c r="B4" s="37" t="s">
        <v>40</v>
      </c>
      <c r="C4" s="8" t="s">
        <v>0</v>
      </c>
      <c r="D4" s="2" t="s">
        <v>1</v>
      </c>
      <c r="E4" s="2" t="s">
        <v>1</v>
      </c>
      <c r="F4" s="2" t="s">
        <v>5</v>
      </c>
      <c r="G4" s="2" t="s">
        <v>1</v>
      </c>
      <c r="H4" s="8" t="s">
        <v>2</v>
      </c>
      <c r="I4" s="8" t="s">
        <v>1</v>
      </c>
      <c r="J4" s="8" t="s">
        <v>4</v>
      </c>
    </row>
    <row r="5" spans="1:10" s="4" customFormat="1" ht="52.5" customHeight="1" x14ac:dyDescent="0.25">
      <c r="A5" s="19" t="s">
        <v>41</v>
      </c>
      <c r="B5" s="25">
        <v>4558142.4000000004</v>
      </c>
      <c r="C5" s="25">
        <f>C6+C11+C25+C20</f>
        <v>149685.29999999999</v>
      </c>
      <c r="D5" s="25">
        <f t="shared" ref="D5:G5" si="0">D6+D11+D20+D25</f>
        <v>0</v>
      </c>
      <c r="E5" s="25">
        <f t="shared" si="0"/>
        <v>0</v>
      </c>
      <c r="F5" s="25">
        <f t="shared" si="0"/>
        <v>0</v>
      </c>
      <c r="G5" s="25">
        <f t="shared" si="0"/>
        <v>0</v>
      </c>
      <c r="H5" s="25">
        <f>B5+C5</f>
        <v>4707827.7</v>
      </c>
      <c r="I5" s="36"/>
      <c r="J5" s="35"/>
    </row>
    <row r="6" spans="1:10" s="4" customFormat="1" ht="88.5" customHeight="1" x14ac:dyDescent="0.25">
      <c r="A6" s="13" t="s">
        <v>24</v>
      </c>
      <c r="B6" s="25">
        <v>419586.5</v>
      </c>
      <c r="C6" s="25">
        <f>C7+C8</f>
        <v>157.5</v>
      </c>
      <c r="D6" s="58"/>
      <c r="E6" s="58"/>
      <c r="F6" s="58"/>
      <c r="G6" s="58"/>
      <c r="H6" s="25">
        <f>B6+C6</f>
        <v>419744</v>
      </c>
      <c r="I6" s="18"/>
      <c r="J6" s="12"/>
    </row>
    <row r="7" spans="1:10" ht="42" customHeight="1" x14ac:dyDescent="0.25">
      <c r="A7" s="47" t="s">
        <v>25</v>
      </c>
      <c r="B7" s="20">
        <v>306091.2</v>
      </c>
      <c r="C7" s="20">
        <f>C8+C9+C10</f>
        <v>157.5</v>
      </c>
      <c r="D7" s="21"/>
      <c r="E7" s="21"/>
      <c r="F7" s="21"/>
      <c r="G7" s="21"/>
      <c r="H7" s="38">
        <f t="shared" ref="H7:H10" si="1">B7+C7</f>
        <v>306248.7</v>
      </c>
      <c r="I7" s="8"/>
      <c r="J7" s="50" t="s">
        <v>28</v>
      </c>
    </row>
    <row r="8" spans="1:10" ht="33" customHeight="1" x14ac:dyDescent="0.25">
      <c r="A8" s="48"/>
      <c r="B8" s="22">
        <v>300000</v>
      </c>
      <c r="C8" s="23">
        <v>0</v>
      </c>
      <c r="D8" s="2"/>
      <c r="E8" s="2"/>
      <c r="F8" s="2"/>
      <c r="G8" s="2"/>
      <c r="H8" s="38">
        <f t="shared" si="1"/>
        <v>300000</v>
      </c>
      <c r="I8" s="8" t="s">
        <v>26</v>
      </c>
      <c r="J8" s="51"/>
    </row>
    <row r="9" spans="1:10" ht="33" customHeight="1" x14ac:dyDescent="0.25">
      <c r="A9" s="48"/>
      <c r="B9" s="20">
        <v>3030.3</v>
      </c>
      <c r="C9" s="20">
        <v>0</v>
      </c>
      <c r="D9" s="24"/>
      <c r="E9" s="24"/>
      <c r="F9" s="24"/>
      <c r="G9" s="24"/>
      <c r="H9" s="38">
        <f t="shared" si="1"/>
        <v>3030.3</v>
      </c>
      <c r="I9" s="8" t="s">
        <v>27</v>
      </c>
      <c r="J9" s="51"/>
    </row>
    <row r="10" spans="1:10" ht="37.5" customHeight="1" x14ac:dyDescent="0.25">
      <c r="A10" s="49"/>
      <c r="B10" s="20">
        <v>3060.9</v>
      </c>
      <c r="C10" s="20">
        <v>157.5</v>
      </c>
      <c r="D10" s="21"/>
      <c r="E10" s="21"/>
      <c r="F10" s="21"/>
      <c r="G10" s="21"/>
      <c r="H10" s="38">
        <f t="shared" si="1"/>
        <v>3218.4</v>
      </c>
      <c r="I10" s="8" t="s">
        <v>8</v>
      </c>
      <c r="J10" s="52"/>
    </row>
    <row r="11" spans="1:10" s="26" customFormat="1" ht="114.75" customHeight="1" x14ac:dyDescent="0.25">
      <c r="A11" s="13" t="s">
        <v>9</v>
      </c>
      <c r="B11" s="55">
        <v>174725</v>
      </c>
      <c r="C11" s="56">
        <f>C12</f>
        <v>46692.1</v>
      </c>
      <c r="D11" s="57"/>
      <c r="E11" s="57"/>
      <c r="F11" s="57"/>
      <c r="G11" s="57"/>
      <c r="H11" s="25">
        <f>B11+C11</f>
        <v>221417.1</v>
      </c>
      <c r="I11" s="10"/>
      <c r="J11" s="8"/>
    </row>
    <row r="12" spans="1:10" s="26" customFormat="1" ht="44.25" customHeight="1" x14ac:dyDescent="0.25">
      <c r="A12" s="44" t="s">
        <v>29</v>
      </c>
      <c r="B12" s="22">
        <v>7736.9</v>
      </c>
      <c r="C12" s="23">
        <f>C13+C14+C15+C16+C17+C18+C19</f>
        <v>46692.1</v>
      </c>
      <c r="D12" s="2"/>
      <c r="E12" s="2"/>
      <c r="F12" s="2"/>
      <c r="G12" s="2"/>
      <c r="H12" s="38">
        <f t="shared" ref="H12:H19" si="2">B12+C12</f>
        <v>54429</v>
      </c>
      <c r="I12" s="8"/>
      <c r="J12" s="8"/>
    </row>
    <row r="13" spans="1:10" s="26" customFormat="1" ht="43.5" customHeight="1" x14ac:dyDescent="0.25">
      <c r="A13" s="46"/>
      <c r="B13" s="22">
        <v>0</v>
      </c>
      <c r="C13" s="23">
        <v>15636.3</v>
      </c>
      <c r="D13" s="2"/>
      <c r="E13" s="2"/>
      <c r="F13" s="2"/>
      <c r="G13" s="2"/>
      <c r="H13" s="38">
        <f t="shared" si="2"/>
        <v>15636.3</v>
      </c>
      <c r="I13" s="8" t="s">
        <v>26</v>
      </c>
      <c r="J13" s="44" t="s">
        <v>30</v>
      </c>
    </row>
    <row r="14" spans="1:10" s="26" customFormat="1" ht="43.5" customHeight="1" x14ac:dyDescent="0.25">
      <c r="A14" s="46"/>
      <c r="B14" s="22">
        <v>7272.7</v>
      </c>
      <c r="C14" s="23">
        <v>-6953.5999999999995</v>
      </c>
      <c r="D14" s="2"/>
      <c r="E14" s="2"/>
      <c r="F14" s="2"/>
      <c r="G14" s="2"/>
      <c r="H14" s="38">
        <f t="shared" si="2"/>
        <v>319.10000000000036</v>
      </c>
      <c r="I14" s="8" t="s">
        <v>27</v>
      </c>
      <c r="J14" s="45"/>
    </row>
    <row r="15" spans="1:10" s="26" customFormat="1" ht="87.75" customHeight="1" x14ac:dyDescent="0.25">
      <c r="A15" s="45"/>
      <c r="B15" s="22">
        <v>464.2</v>
      </c>
      <c r="C15" s="23">
        <v>-303</v>
      </c>
      <c r="D15" s="2"/>
      <c r="E15" s="2"/>
      <c r="F15" s="2"/>
      <c r="G15" s="2"/>
      <c r="H15" s="38">
        <f t="shared" si="2"/>
        <v>161.19999999999999</v>
      </c>
      <c r="I15" s="8" t="s">
        <v>8</v>
      </c>
      <c r="J15" s="27" t="s">
        <v>31</v>
      </c>
    </row>
    <row r="16" spans="1:10" s="26" customFormat="1" ht="81" customHeight="1" x14ac:dyDescent="0.25">
      <c r="A16" s="14" t="s">
        <v>32</v>
      </c>
      <c r="B16" s="28">
        <v>0</v>
      </c>
      <c r="C16" s="28">
        <v>20367.2</v>
      </c>
      <c r="D16" s="28"/>
      <c r="E16" s="28"/>
      <c r="F16" s="28"/>
      <c r="G16" s="28"/>
      <c r="H16" s="38">
        <f t="shared" si="2"/>
        <v>20367.2</v>
      </c>
      <c r="I16" s="9" t="s">
        <v>8</v>
      </c>
      <c r="J16" s="31" t="s">
        <v>33</v>
      </c>
    </row>
    <row r="17" spans="1:10" s="26" customFormat="1" ht="45.75" customHeight="1" x14ac:dyDescent="0.25">
      <c r="A17" s="17" t="s">
        <v>34</v>
      </c>
      <c r="B17" s="28">
        <v>0</v>
      </c>
      <c r="C17" s="28">
        <v>15372.1</v>
      </c>
      <c r="D17" s="28"/>
      <c r="E17" s="28"/>
      <c r="F17" s="28"/>
      <c r="G17" s="28"/>
      <c r="H17" s="38">
        <f t="shared" si="2"/>
        <v>15372.1</v>
      </c>
      <c r="I17" s="9" t="s">
        <v>8</v>
      </c>
      <c r="J17" s="53" t="s">
        <v>35</v>
      </c>
    </row>
    <row r="18" spans="1:10" s="26" customFormat="1" ht="66" customHeight="1" x14ac:dyDescent="0.25">
      <c r="A18" s="17" t="s">
        <v>36</v>
      </c>
      <c r="B18" s="28">
        <v>0</v>
      </c>
      <c r="C18" s="28">
        <v>2270.1</v>
      </c>
      <c r="D18" s="28"/>
      <c r="E18" s="28"/>
      <c r="F18" s="28"/>
      <c r="G18" s="28"/>
      <c r="H18" s="38">
        <f t="shared" si="2"/>
        <v>2270.1</v>
      </c>
      <c r="I18" s="9" t="s">
        <v>8</v>
      </c>
      <c r="J18" s="54"/>
    </row>
    <row r="19" spans="1:10" s="26" customFormat="1" ht="76.5" customHeight="1" x14ac:dyDescent="0.25">
      <c r="A19" s="29" t="s">
        <v>37</v>
      </c>
      <c r="B19" s="30">
        <v>0</v>
      </c>
      <c r="C19" s="30">
        <v>303</v>
      </c>
      <c r="D19" s="30"/>
      <c r="E19" s="30"/>
      <c r="F19" s="30"/>
      <c r="G19" s="30"/>
      <c r="H19" s="38">
        <f t="shared" si="2"/>
        <v>303</v>
      </c>
      <c r="I19" s="30" t="s">
        <v>8</v>
      </c>
      <c r="J19" s="29" t="s">
        <v>38</v>
      </c>
    </row>
    <row r="20" spans="1:10" s="4" customFormat="1" ht="117" customHeight="1" x14ac:dyDescent="0.25">
      <c r="A20" s="13" t="s">
        <v>39</v>
      </c>
      <c r="B20" s="55">
        <v>29013.5</v>
      </c>
      <c r="C20" s="56">
        <v>787.30000000000018</v>
      </c>
      <c r="D20" s="57"/>
      <c r="E20" s="57"/>
      <c r="F20" s="57"/>
      <c r="G20" s="57"/>
      <c r="H20" s="25">
        <f t="shared" ref="H20:H24" si="3">B20+C20</f>
        <v>29800.799999999999</v>
      </c>
      <c r="I20" s="10"/>
      <c r="J20" s="8"/>
    </row>
    <row r="21" spans="1:10" ht="31.5" customHeight="1" x14ac:dyDescent="0.25">
      <c r="A21" s="44" t="s">
        <v>29</v>
      </c>
      <c r="B21" s="22">
        <v>7736.9</v>
      </c>
      <c r="C21" s="23">
        <v>787.30000000000018</v>
      </c>
      <c r="D21" s="2"/>
      <c r="E21" s="2"/>
      <c r="F21" s="2"/>
      <c r="G21" s="2"/>
      <c r="H21" s="38">
        <f t="shared" si="3"/>
        <v>8524.2000000000007</v>
      </c>
      <c r="I21" s="8"/>
      <c r="J21" s="8"/>
    </row>
    <row r="22" spans="1:10" ht="34.5" customHeight="1" x14ac:dyDescent="0.25">
      <c r="A22" s="46"/>
      <c r="B22" s="22">
        <v>0</v>
      </c>
      <c r="C22" s="23">
        <v>7818.2</v>
      </c>
      <c r="D22" s="2"/>
      <c r="E22" s="2"/>
      <c r="F22" s="2"/>
      <c r="G22" s="2"/>
      <c r="H22" s="38">
        <f t="shared" si="3"/>
        <v>7818.2</v>
      </c>
      <c r="I22" s="8" t="s">
        <v>26</v>
      </c>
      <c r="J22" s="44" t="s">
        <v>30</v>
      </c>
    </row>
    <row r="23" spans="1:10" ht="32.25" customHeight="1" x14ac:dyDescent="0.25">
      <c r="A23" s="46"/>
      <c r="B23" s="22">
        <v>7272.7</v>
      </c>
      <c r="C23" s="23">
        <v>-7030.9</v>
      </c>
      <c r="D23" s="2"/>
      <c r="E23" s="2"/>
      <c r="F23" s="2"/>
      <c r="G23" s="2"/>
      <c r="H23" s="38">
        <f t="shared" si="3"/>
        <v>241.80000000000018</v>
      </c>
      <c r="I23" s="8" t="s">
        <v>27</v>
      </c>
      <c r="J23" s="45"/>
    </row>
    <row r="24" spans="1:10" ht="48.75" customHeight="1" x14ac:dyDescent="0.25">
      <c r="A24" s="45"/>
      <c r="B24" s="22">
        <v>464.2</v>
      </c>
      <c r="C24" s="23">
        <v>0</v>
      </c>
      <c r="D24" s="2"/>
      <c r="E24" s="2"/>
      <c r="F24" s="2"/>
      <c r="G24" s="2"/>
      <c r="H24" s="38">
        <f t="shared" si="3"/>
        <v>464.2</v>
      </c>
      <c r="I24" s="8" t="s">
        <v>8</v>
      </c>
      <c r="J24" s="27"/>
    </row>
    <row r="25" spans="1:10" ht="84" customHeight="1" x14ac:dyDescent="0.25">
      <c r="A25" s="13" t="s">
        <v>10</v>
      </c>
      <c r="B25" s="55">
        <v>542862.69999999995</v>
      </c>
      <c r="C25" s="25">
        <f>C26+C27+C28+C29+C30+C31+C32+C33</f>
        <v>102048.4</v>
      </c>
      <c r="D25" s="59"/>
      <c r="E25" s="59"/>
      <c r="F25" s="59"/>
      <c r="G25" s="59"/>
      <c r="H25" s="25">
        <f t="shared" ref="H23:H33" si="4">B25+C25</f>
        <v>644911.1</v>
      </c>
      <c r="I25" s="10"/>
      <c r="J25" s="8"/>
    </row>
    <row r="26" spans="1:10" ht="184.5" customHeight="1" x14ac:dyDescent="0.25">
      <c r="A26" s="32" t="s">
        <v>11</v>
      </c>
      <c r="B26" s="39">
        <v>21350</v>
      </c>
      <c r="C26" s="39">
        <v>-3399.8</v>
      </c>
      <c r="D26" s="15"/>
      <c r="E26" s="15"/>
      <c r="F26" s="15"/>
      <c r="G26" s="15"/>
      <c r="H26" s="38">
        <f t="shared" si="4"/>
        <v>17950.2</v>
      </c>
      <c r="I26" s="2" t="s">
        <v>8</v>
      </c>
      <c r="J26" s="11" t="s">
        <v>19</v>
      </c>
    </row>
    <row r="27" spans="1:10" ht="84" customHeight="1" x14ac:dyDescent="0.25">
      <c r="A27" s="33" t="s">
        <v>12</v>
      </c>
      <c r="B27" s="22">
        <v>180</v>
      </c>
      <c r="C27" s="9">
        <v>158.6</v>
      </c>
      <c r="D27" s="15"/>
      <c r="E27" s="15"/>
      <c r="F27" s="15"/>
      <c r="G27" s="15"/>
      <c r="H27" s="38">
        <f t="shared" si="4"/>
        <v>338.6</v>
      </c>
      <c r="I27" s="2" t="s">
        <v>8</v>
      </c>
      <c r="J27" s="14" t="s">
        <v>20</v>
      </c>
    </row>
    <row r="28" spans="1:10" ht="117" customHeight="1" x14ac:dyDescent="0.25">
      <c r="A28" s="33" t="s">
        <v>13</v>
      </c>
      <c r="B28" s="39">
        <v>256430.9</v>
      </c>
      <c r="C28" s="39">
        <v>-8000</v>
      </c>
      <c r="D28" s="15"/>
      <c r="E28" s="15"/>
      <c r="F28" s="15"/>
      <c r="G28" s="15"/>
      <c r="H28" s="38">
        <f t="shared" si="4"/>
        <v>248430.9</v>
      </c>
      <c r="I28" s="2" t="s">
        <v>8</v>
      </c>
      <c r="J28" s="44" t="s">
        <v>21</v>
      </c>
    </row>
    <row r="29" spans="1:10" ht="63" x14ac:dyDescent="0.25">
      <c r="A29" s="33" t="s">
        <v>14</v>
      </c>
      <c r="B29" s="39">
        <v>2010.1</v>
      </c>
      <c r="C29" s="39">
        <v>8000</v>
      </c>
      <c r="D29" s="15"/>
      <c r="E29" s="15"/>
      <c r="F29" s="15"/>
      <c r="G29" s="15"/>
      <c r="H29" s="38">
        <f t="shared" si="4"/>
        <v>10010.1</v>
      </c>
      <c r="I29" s="2" t="s">
        <v>8</v>
      </c>
      <c r="J29" s="45"/>
    </row>
    <row r="30" spans="1:10" ht="37.5" customHeight="1" x14ac:dyDescent="0.25">
      <c r="A30" s="33" t="s">
        <v>15</v>
      </c>
      <c r="B30" s="39">
        <v>21988</v>
      </c>
      <c r="C30" s="39">
        <v>96199.2</v>
      </c>
      <c r="D30" s="15"/>
      <c r="E30" s="15"/>
      <c r="F30" s="15"/>
      <c r="G30" s="15"/>
      <c r="H30" s="38">
        <f t="shared" si="4"/>
        <v>118187.2</v>
      </c>
      <c r="I30" s="2" t="s">
        <v>8</v>
      </c>
      <c r="J30" s="44" t="s">
        <v>22</v>
      </c>
    </row>
    <row r="31" spans="1:10" ht="52.5" customHeight="1" x14ac:dyDescent="0.25">
      <c r="A31" s="33" t="s">
        <v>16</v>
      </c>
      <c r="B31" s="39">
        <v>20582.900000000001</v>
      </c>
      <c r="C31" s="39">
        <v>3861.9</v>
      </c>
      <c r="D31" s="15"/>
      <c r="E31" s="15"/>
      <c r="F31" s="15"/>
      <c r="G31" s="15"/>
      <c r="H31" s="38">
        <f t="shared" si="4"/>
        <v>24444.800000000003</v>
      </c>
      <c r="I31" s="2" t="s">
        <v>8</v>
      </c>
      <c r="J31" s="46"/>
    </row>
    <row r="32" spans="1:10" ht="50.25" customHeight="1" x14ac:dyDescent="0.25">
      <c r="A32" s="33" t="s">
        <v>17</v>
      </c>
      <c r="B32" s="39">
        <v>5367.9</v>
      </c>
      <c r="C32" s="39">
        <v>3381.8</v>
      </c>
      <c r="D32" s="15"/>
      <c r="E32" s="15"/>
      <c r="F32" s="15"/>
      <c r="G32" s="15"/>
      <c r="H32" s="38">
        <f t="shared" si="4"/>
        <v>8749.7000000000007</v>
      </c>
      <c r="I32" s="16" t="s">
        <v>8</v>
      </c>
      <c r="J32" s="45"/>
    </row>
    <row r="33" spans="1:10" ht="64.5" customHeight="1" x14ac:dyDescent="0.25">
      <c r="A33" s="34" t="s">
        <v>18</v>
      </c>
      <c r="B33" s="39">
        <v>0</v>
      </c>
      <c r="C33" s="39">
        <v>1846.7</v>
      </c>
      <c r="D33" s="15"/>
      <c r="E33" s="15"/>
      <c r="F33" s="15"/>
      <c r="G33" s="15"/>
      <c r="H33" s="38">
        <f t="shared" si="4"/>
        <v>1846.7</v>
      </c>
      <c r="I33" s="16" t="s">
        <v>8</v>
      </c>
      <c r="J33" s="11" t="s">
        <v>23</v>
      </c>
    </row>
    <row r="34" spans="1:10" ht="20.25" customHeight="1" x14ac:dyDescent="0.25">
      <c r="A34" s="40"/>
      <c r="B34" s="41"/>
      <c r="C34" s="41"/>
      <c r="D34" s="41"/>
      <c r="E34" s="41"/>
      <c r="F34" s="41"/>
      <c r="G34" s="41"/>
      <c r="H34" s="41"/>
      <c r="I34" s="41"/>
      <c r="J34" s="42"/>
    </row>
  </sheetData>
  <mergeCells count="11">
    <mergeCell ref="A34:J34"/>
    <mergeCell ref="C1:H1"/>
    <mergeCell ref="J28:J29"/>
    <mergeCell ref="J30:J32"/>
    <mergeCell ref="A7:A10"/>
    <mergeCell ref="J7:J10"/>
    <mergeCell ref="A12:A15"/>
    <mergeCell ref="J13:J14"/>
    <mergeCell ref="J17:J18"/>
    <mergeCell ref="A21:A24"/>
    <mergeCell ref="J22:J23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2025-03-20T07:05:41Z</dcterms:modified>
</cp:coreProperties>
</file>