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Авдеева\Постановления\По оплате труда с 01.01.2025\ДОУ\"/>
    </mc:Choice>
  </mc:AlternateContent>
  <bookViews>
    <workbookView xWindow="0" yWindow="0" windowWidth="23040" windowHeight="9408"/>
  </bookViews>
  <sheets>
    <sheet name="Оклады + 1500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I32" i="2" l="1"/>
  <c r="D31" i="2"/>
  <c r="H31" i="2" s="1"/>
  <c r="F30" i="2"/>
  <c r="J30" i="2" s="1"/>
  <c r="D30" i="2"/>
  <c r="H30" i="2" s="1"/>
  <c r="J32" i="2" l="1"/>
  <c r="K32" i="2" s="1"/>
  <c r="F31" i="2"/>
  <c r="J31" i="2" s="1"/>
  <c r="I30" i="2"/>
  <c r="K30" i="2" s="1"/>
  <c r="I31" i="2" l="1"/>
  <c r="K31" i="2" s="1"/>
  <c r="K33" i="2" s="1"/>
  <c r="F28" i="2" l="1"/>
  <c r="D28" i="2"/>
  <c r="H28" i="2" s="1"/>
  <c r="F27" i="2"/>
  <c r="D27" i="2"/>
  <c r="H27" i="2" s="1"/>
  <c r="F25" i="2"/>
  <c r="D25" i="2"/>
  <c r="H25" i="2" s="1"/>
  <c r="F24" i="2"/>
  <c r="J24" i="2" s="1"/>
  <c r="D24" i="2"/>
  <c r="H24" i="2" s="1"/>
  <c r="F22" i="2"/>
  <c r="D22" i="2"/>
  <c r="H22" i="2" s="1"/>
  <c r="F21" i="2"/>
  <c r="D21" i="2"/>
  <c r="H21" i="2" s="1"/>
  <c r="D19" i="2"/>
  <c r="D18" i="2"/>
  <c r="D16" i="2"/>
  <c r="F16" i="2" s="1"/>
  <c r="D15" i="2"/>
  <c r="D13" i="2"/>
  <c r="H13" i="2" s="1"/>
  <c r="D12" i="2"/>
  <c r="D10" i="2"/>
  <c r="H10" i="2" s="1"/>
  <c r="D9" i="2"/>
  <c r="D7" i="2"/>
  <c r="H7" i="2" s="1"/>
  <c r="H6" i="2"/>
  <c r="F6" i="2"/>
  <c r="H16" i="2" l="1"/>
  <c r="J6" i="2"/>
  <c r="I24" i="2"/>
  <c r="I6" i="2"/>
  <c r="I27" i="2"/>
  <c r="J27" i="2"/>
  <c r="K24" i="2"/>
  <c r="I21" i="2"/>
  <c r="J21" i="2"/>
  <c r="F19" i="2"/>
  <c r="H19" i="2"/>
  <c r="I19" i="2" s="1"/>
  <c r="J16" i="2"/>
  <c r="F13" i="2"/>
  <c r="J13" i="2" s="1"/>
  <c r="F10" i="2"/>
  <c r="I10" i="2" s="1"/>
  <c r="F7" i="2"/>
  <c r="I7" i="2" s="1"/>
  <c r="F9" i="2"/>
  <c r="F12" i="2"/>
  <c r="F15" i="2"/>
  <c r="I16" i="2"/>
  <c r="F18" i="2"/>
  <c r="I22" i="2"/>
  <c r="I25" i="2"/>
  <c r="I28" i="2"/>
  <c r="K28" i="2" s="1"/>
  <c r="H9" i="2"/>
  <c r="H12" i="2"/>
  <c r="H15" i="2"/>
  <c r="H18" i="2"/>
  <c r="J22" i="2"/>
  <c r="J25" i="2"/>
  <c r="J28" i="2"/>
  <c r="I13" i="2" l="1"/>
  <c r="K6" i="2"/>
  <c r="K21" i="2"/>
  <c r="K27" i="2"/>
  <c r="J18" i="2"/>
  <c r="K13" i="2"/>
  <c r="I12" i="2"/>
  <c r="J7" i="2"/>
  <c r="K7" i="2" s="1"/>
  <c r="J19" i="2"/>
  <c r="I15" i="2"/>
  <c r="K25" i="2"/>
  <c r="K22" i="2"/>
  <c r="K19" i="2"/>
  <c r="K16" i="2"/>
  <c r="J10" i="2"/>
  <c r="K10" i="2" s="1"/>
  <c r="I18" i="2"/>
  <c r="K18" i="2" s="1"/>
  <c r="I9" i="2"/>
  <c r="J9" i="2"/>
  <c r="J15" i="2"/>
  <c r="J12" i="2"/>
  <c r="K9" i="2" l="1"/>
  <c r="K15" i="2"/>
  <c r="K12" i="2"/>
</calcChain>
</file>

<file path=xl/sharedStrings.xml><?xml version="1.0" encoding="utf-8"?>
<sst xmlns="http://schemas.openxmlformats.org/spreadsheetml/2006/main" count="44" uniqueCount="24">
  <si>
    <t>Должностной оклад</t>
  </si>
  <si>
    <t>Квалификационная категория</t>
  </si>
  <si>
    <t>Оклад с учётом категории</t>
  </si>
  <si>
    <t>Доплата по учреждению</t>
  </si>
  <si>
    <t>Доплата за выслугу лет</t>
  </si>
  <si>
    <t>Районный коэффициент</t>
  </si>
  <si>
    <t xml:space="preserve">Дальневосточный коэффициент </t>
  </si>
  <si>
    <t>Итого начисленная зарплата</t>
  </si>
  <si>
    <t>%</t>
  </si>
  <si>
    <t>сумма</t>
  </si>
  <si>
    <t>Воспитатель без категории, стаж до 5 лет</t>
  </si>
  <si>
    <t>Было</t>
  </si>
  <si>
    <t>Будет</t>
  </si>
  <si>
    <t>Воспитатель 1 категории, стаж от 5 до 10 лет</t>
  </si>
  <si>
    <t>Воспитатель 1 категории, стаж свыше 10 лет</t>
  </si>
  <si>
    <t>Воспитатель высшей категории, стаж свыше 10 лет</t>
  </si>
  <si>
    <t>Музыкальный руководитель 1 категории, стаж свыше 10 лет</t>
  </si>
  <si>
    <t>Помощник воспитателя</t>
  </si>
  <si>
    <t>Повар</t>
  </si>
  <si>
    <t>Дворник, сторож, уборщик служебных помещений, кастелянша, кладовщик</t>
  </si>
  <si>
    <t>Советник директора по воспитанию и взаимодействию с детскими общественными объединениями</t>
  </si>
  <si>
    <t>компенс выплата</t>
  </si>
  <si>
    <t>итого</t>
  </si>
  <si>
    <t>Сравнительная таблица по начислению заработной платы в дошкольных учреждениях при установлении новых должностных окладов и процентов с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</si>
</sst>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D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2"/>
    <xf numFmtId="0" fontId="2" fillId="0" borderId="1" xfId="2" applyBorder="1" applyAlignment="1">
      <alignment horizontal="center" vertical="center" wrapText="1"/>
    </xf>
    <xf numFmtId="0" fontId="2" fillId="0" borderId="1" xfId="2" applyBorder="1" applyAlignment="1">
      <alignment vertical="center" wrapText="1"/>
    </xf>
    <xf numFmtId="0" fontId="2" fillId="0" borderId="0" xfId="2" applyAlignment="1">
      <alignment horizontal="center" vertical="center" wrapText="1"/>
    </xf>
    <xf numFmtId="0" fontId="2" fillId="0" borderId="1" xfId="2" applyBorder="1"/>
    <xf numFmtId="164" fontId="0" fillId="0" borderId="1" xfId="3" applyFont="1" applyBorder="1"/>
    <xf numFmtId="9" fontId="2" fillId="0" borderId="1" xfId="2" applyNumberFormat="1" applyBorder="1"/>
    <xf numFmtId="164" fontId="0" fillId="0" borderId="0" xfId="3" applyFont="1"/>
    <xf numFmtId="9" fontId="2" fillId="0" borderId="0" xfId="2" applyNumberFormat="1"/>
    <xf numFmtId="0" fontId="2" fillId="2" borderId="1" xfId="2" applyFill="1" applyBorder="1"/>
    <xf numFmtId="164" fontId="0" fillId="2" borderId="1" xfId="3" applyFont="1" applyFill="1" applyBorder="1"/>
    <xf numFmtId="9" fontId="2" fillId="2" borderId="1" xfId="2" applyNumberFormat="1" applyFill="1" applyBorder="1"/>
    <xf numFmtId="164" fontId="3" fillId="0" borderId="1" xfId="3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0" fontId="2" fillId="0" borderId="1" xfId="2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164" fontId="3" fillId="2" borderId="1" xfId="3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Финансовый 2" xfId="1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zoomScale="110" zoomScaleNormal="110" workbookViewId="0">
      <selection activeCell="G13" sqref="G13"/>
    </sheetView>
  </sheetViews>
  <sheetFormatPr defaultRowHeight="13.2" x14ac:dyDescent="0.25"/>
  <cols>
    <col min="1" max="1" width="7.88671875" style="1" customWidth="1"/>
    <col min="2" max="2" width="14.21875" style="1" customWidth="1"/>
    <col min="3" max="3" width="10.5546875" style="1" customWidth="1"/>
    <col min="4" max="4" width="14.21875" style="1" customWidth="1"/>
    <col min="5" max="5" width="12.33203125" style="1" customWidth="1"/>
    <col min="6" max="6" width="12.6640625" style="1" customWidth="1"/>
    <col min="7" max="7" width="9" style="1" customWidth="1"/>
    <col min="8" max="8" width="13.77734375" style="1" customWidth="1"/>
    <col min="9" max="9" width="13.33203125" style="1" customWidth="1"/>
    <col min="10" max="10" width="14.44140625" style="1" customWidth="1"/>
    <col min="11" max="11" width="13.77734375" style="1" customWidth="1"/>
    <col min="12" max="256" width="8.88671875" style="1"/>
    <col min="257" max="257" width="7.88671875" style="1" customWidth="1"/>
    <col min="258" max="260" width="14.21875" style="1" customWidth="1"/>
    <col min="261" max="261" width="12.33203125" style="1" customWidth="1"/>
    <col min="262" max="262" width="11.109375" style="1" customWidth="1"/>
    <col min="263" max="263" width="9" style="1" customWidth="1"/>
    <col min="264" max="264" width="13.77734375" style="1" customWidth="1"/>
    <col min="265" max="265" width="15.77734375" style="1" customWidth="1"/>
    <col min="266" max="266" width="14.44140625" style="1" customWidth="1"/>
    <col min="267" max="267" width="13.77734375" style="1" customWidth="1"/>
    <col min="268" max="512" width="8.88671875" style="1"/>
    <col min="513" max="513" width="7.88671875" style="1" customWidth="1"/>
    <col min="514" max="516" width="14.21875" style="1" customWidth="1"/>
    <col min="517" max="517" width="12.33203125" style="1" customWidth="1"/>
    <col min="518" max="518" width="11.109375" style="1" customWidth="1"/>
    <col min="519" max="519" width="9" style="1" customWidth="1"/>
    <col min="520" max="520" width="13.77734375" style="1" customWidth="1"/>
    <col min="521" max="521" width="15.77734375" style="1" customWidth="1"/>
    <col min="522" max="522" width="14.44140625" style="1" customWidth="1"/>
    <col min="523" max="523" width="13.77734375" style="1" customWidth="1"/>
    <col min="524" max="768" width="8.88671875" style="1"/>
    <col min="769" max="769" width="7.88671875" style="1" customWidth="1"/>
    <col min="770" max="772" width="14.21875" style="1" customWidth="1"/>
    <col min="773" max="773" width="12.33203125" style="1" customWidth="1"/>
    <col min="774" max="774" width="11.109375" style="1" customWidth="1"/>
    <col min="775" max="775" width="9" style="1" customWidth="1"/>
    <col min="776" max="776" width="13.77734375" style="1" customWidth="1"/>
    <col min="777" max="777" width="15.77734375" style="1" customWidth="1"/>
    <col min="778" max="778" width="14.44140625" style="1" customWidth="1"/>
    <col min="779" max="779" width="13.77734375" style="1" customWidth="1"/>
    <col min="780" max="1024" width="8.88671875" style="1"/>
    <col min="1025" max="1025" width="7.88671875" style="1" customWidth="1"/>
    <col min="1026" max="1028" width="14.21875" style="1" customWidth="1"/>
    <col min="1029" max="1029" width="12.33203125" style="1" customWidth="1"/>
    <col min="1030" max="1030" width="11.109375" style="1" customWidth="1"/>
    <col min="1031" max="1031" width="9" style="1" customWidth="1"/>
    <col min="1032" max="1032" width="13.77734375" style="1" customWidth="1"/>
    <col min="1033" max="1033" width="15.77734375" style="1" customWidth="1"/>
    <col min="1034" max="1034" width="14.44140625" style="1" customWidth="1"/>
    <col min="1035" max="1035" width="13.77734375" style="1" customWidth="1"/>
    <col min="1036" max="1280" width="8.88671875" style="1"/>
    <col min="1281" max="1281" width="7.88671875" style="1" customWidth="1"/>
    <col min="1282" max="1284" width="14.21875" style="1" customWidth="1"/>
    <col min="1285" max="1285" width="12.33203125" style="1" customWidth="1"/>
    <col min="1286" max="1286" width="11.109375" style="1" customWidth="1"/>
    <col min="1287" max="1287" width="9" style="1" customWidth="1"/>
    <col min="1288" max="1288" width="13.77734375" style="1" customWidth="1"/>
    <col min="1289" max="1289" width="15.77734375" style="1" customWidth="1"/>
    <col min="1290" max="1290" width="14.44140625" style="1" customWidth="1"/>
    <col min="1291" max="1291" width="13.77734375" style="1" customWidth="1"/>
    <col min="1292" max="1536" width="8.88671875" style="1"/>
    <col min="1537" max="1537" width="7.88671875" style="1" customWidth="1"/>
    <col min="1538" max="1540" width="14.21875" style="1" customWidth="1"/>
    <col min="1541" max="1541" width="12.33203125" style="1" customWidth="1"/>
    <col min="1542" max="1542" width="11.109375" style="1" customWidth="1"/>
    <col min="1543" max="1543" width="9" style="1" customWidth="1"/>
    <col min="1544" max="1544" width="13.77734375" style="1" customWidth="1"/>
    <col min="1545" max="1545" width="15.77734375" style="1" customWidth="1"/>
    <col min="1546" max="1546" width="14.44140625" style="1" customWidth="1"/>
    <col min="1547" max="1547" width="13.77734375" style="1" customWidth="1"/>
    <col min="1548" max="1792" width="8.88671875" style="1"/>
    <col min="1793" max="1793" width="7.88671875" style="1" customWidth="1"/>
    <col min="1794" max="1796" width="14.21875" style="1" customWidth="1"/>
    <col min="1797" max="1797" width="12.33203125" style="1" customWidth="1"/>
    <col min="1798" max="1798" width="11.109375" style="1" customWidth="1"/>
    <col min="1799" max="1799" width="9" style="1" customWidth="1"/>
    <col min="1800" max="1800" width="13.77734375" style="1" customWidth="1"/>
    <col min="1801" max="1801" width="15.77734375" style="1" customWidth="1"/>
    <col min="1802" max="1802" width="14.44140625" style="1" customWidth="1"/>
    <col min="1803" max="1803" width="13.77734375" style="1" customWidth="1"/>
    <col min="1804" max="2048" width="8.88671875" style="1"/>
    <col min="2049" max="2049" width="7.88671875" style="1" customWidth="1"/>
    <col min="2050" max="2052" width="14.21875" style="1" customWidth="1"/>
    <col min="2053" max="2053" width="12.33203125" style="1" customWidth="1"/>
    <col min="2054" max="2054" width="11.109375" style="1" customWidth="1"/>
    <col min="2055" max="2055" width="9" style="1" customWidth="1"/>
    <col min="2056" max="2056" width="13.77734375" style="1" customWidth="1"/>
    <col min="2057" max="2057" width="15.77734375" style="1" customWidth="1"/>
    <col min="2058" max="2058" width="14.44140625" style="1" customWidth="1"/>
    <col min="2059" max="2059" width="13.77734375" style="1" customWidth="1"/>
    <col min="2060" max="2304" width="8.88671875" style="1"/>
    <col min="2305" max="2305" width="7.88671875" style="1" customWidth="1"/>
    <col min="2306" max="2308" width="14.21875" style="1" customWidth="1"/>
    <col min="2309" max="2309" width="12.33203125" style="1" customWidth="1"/>
    <col min="2310" max="2310" width="11.109375" style="1" customWidth="1"/>
    <col min="2311" max="2311" width="9" style="1" customWidth="1"/>
    <col min="2312" max="2312" width="13.77734375" style="1" customWidth="1"/>
    <col min="2313" max="2313" width="15.77734375" style="1" customWidth="1"/>
    <col min="2314" max="2314" width="14.44140625" style="1" customWidth="1"/>
    <col min="2315" max="2315" width="13.77734375" style="1" customWidth="1"/>
    <col min="2316" max="2560" width="8.88671875" style="1"/>
    <col min="2561" max="2561" width="7.88671875" style="1" customWidth="1"/>
    <col min="2562" max="2564" width="14.21875" style="1" customWidth="1"/>
    <col min="2565" max="2565" width="12.33203125" style="1" customWidth="1"/>
    <col min="2566" max="2566" width="11.109375" style="1" customWidth="1"/>
    <col min="2567" max="2567" width="9" style="1" customWidth="1"/>
    <col min="2568" max="2568" width="13.77734375" style="1" customWidth="1"/>
    <col min="2569" max="2569" width="15.77734375" style="1" customWidth="1"/>
    <col min="2570" max="2570" width="14.44140625" style="1" customWidth="1"/>
    <col min="2571" max="2571" width="13.77734375" style="1" customWidth="1"/>
    <col min="2572" max="2816" width="8.88671875" style="1"/>
    <col min="2817" max="2817" width="7.88671875" style="1" customWidth="1"/>
    <col min="2818" max="2820" width="14.21875" style="1" customWidth="1"/>
    <col min="2821" max="2821" width="12.33203125" style="1" customWidth="1"/>
    <col min="2822" max="2822" width="11.109375" style="1" customWidth="1"/>
    <col min="2823" max="2823" width="9" style="1" customWidth="1"/>
    <col min="2824" max="2824" width="13.77734375" style="1" customWidth="1"/>
    <col min="2825" max="2825" width="15.77734375" style="1" customWidth="1"/>
    <col min="2826" max="2826" width="14.44140625" style="1" customWidth="1"/>
    <col min="2827" max="2827" width="13.77734375" style="1" customWidth="1"/>
    <col min="2828" max="3072" width="8.88671875" style="1"/>
    <col min="3073" max="3073" width="7.88671875" style="1" customWidth="1"/>
    <col min="3074" max="3076" width="14.21875" style="1" customWidth="1"/>
    <col min="3077" max="3077" width="12.33203125" style="1" customWidth="1"/>
    <col min="3078" max="3078" width="11.109375" style="1" customWidth="1"/>
    <col min="3079" max="3079" width="9" style="1" customWidth="1"/>
    <col min="3080" max="3080" width="13.77734375" style="1" customWidth="1"/>
    <col min="3081" max="3081" width="15.77734375" style="1" customWidth="1"/>
    <col min="3082" max="3082" width="14.44140625" style="1" customWidth="1"/>
    <col min="3083" max="3083" width="13.77734375" style="1" customWidth="1"/>
    <col min="3084" max="3328" width="8.88671875" style="1"/>
    <col min="3329" max="3329" width="7.88671875" style="1" customWidth="1"/>
    <col min="3330" max="3332" width="14.21875" style="1" customWidth="1"/>
    <col min="3333" max="3333" width="12.33203125" style="1" customWidth="1"/>
    <col min="3334" max="3334" width="11.109375" style="1" customWidth="1"/>
    <col min="3335" max="3335" width="9" style="1" customWidth="1"/>
    <col min="3336" max="3336" width="13.77734375" style="1" customWidth="1"/>
    <col min="3337" max="3337" width="15.77734375" style="1" customWidth="1"/>
    <col min="3338" max="3338" width="14.44140625" style="1" customWidth="1"/>
    <col min="3339" max="3339" width="13.77734375" style="1" customWidth="1"/>
    <col min="3340" max="3584" width="8.88671875" style="1"/>
    <col min="3585" max="3585" width="7.88671875" style="1" customWidth="1"/>
    <col min="3586" max="3588" width="14.21875" style="1" customWidth="1"/>
    <col min="3589" max="3589" width="12.33203125" style="1" customWidth="1"/>
    <col min="3590" max="3590" width="11.109375" style="1" customWidth="1"/>
    <col min="3591" max="3591" width="9" style="1" customWidth="1"/>
    <col min="3592" max="3592" width="13.77734375" style="1" customWidth="1"/>
    <col min="3593" max="3593" width="15.77734375" style="1" customWidth="1"/>
    <col min="3594" max="3594" width="14.44140625" style="1" customWidth="1"/>
    <col min="3595" max="3595" width="13.77734375" style="1" customWidth="1"/>
    <col min="3596" max="3840" width="8.88671875" style="1"/>
    <col min="3841" max="3841" width="7.88671875" style="1" customWidth="1"/>
    <col min="3842" max="3844" width="14.21875" style="1" customWidth="1"/>
    <col min="3845" max="3845" width="12.33203125" style="1" customWidth="1"/>
    <col min="3846" max="3846" width="11.109375" style="1" customWidth="1"/>
    <col min="3847" max="3847" width="9" style="1" customWidth="1"/>
    <col min="3848" max="3848" width="13.77734375" style="1" customWidth="1"/>
    <col min="3849" max="3849" width="15.77734375" style="1" customWidth="1"/>
    <col min="3850" max="3850" width="14.44140625" style="1" customWidth="1"/>
    <col min="3851" max="3851" width="13.77734375" style="1" customWidth="1"/>
    <col min="3852" max="4096" width="8.88671875" style="1"/>
    <col min="4097" max="4097" width="7.88671875" style="1" customWidth="1"/>
    <col min="4098" max="4100" width="14.21875" style="1" customWidth="1"/>
    <col min="4101" max="4101" width="12.33203125" style="1" customWidth="1"/>
    <col min="4102" max="4102" width="11.109375" style="1" customWidth="1"/>
    <col min="4103" max="4103" width="9" style="1" customWidth="1"/>
    <col min="4104" max="4104" width="13.77734375" style="1" customWidth="1"/>
    <col min="4105" max="4105" width="15.77734375" style="1" customWidth="1"/>
    <col min="4106" max="4106" width="14.44140625" style="1" customWidth="1"/>
    <col min="4107" max="4107" width="13.77734375" style="1" customWidth="1"/>
    <col min="4108" max="4352" width="8.88671875" style="1"/>
    <col min="4353" max="4353" width="7.88671875" style="1" customWidth="1"/>
    <col min="4354" max="4356" width="14.21875" style="1" customWidth="1"/>
    <col min="4357" max="4357" width="12.33203125" style="1" customWidth="1"/>
    <col min="4358" max="4358" width="11.109375" style="1" customWidth="1"/>
    <col min="4359" max="4359" width="9" style="1" customWidth="1"/>
    <col min="4360" max="4360" width="13.77734375" style="1" customWidth="1"/>
    <col min="4361" max="4361" width="15.77734375" style="1" customWidth="1"/>
    <col min="4362" max="4362" width="14.44140625" style="1" customWidth="1"/>
    <col min="4363" max="4363" width="13.77734375" style="1" customWidth="1"/>
    <col min="4364" max="4608" width="8.88671875" style="1"/>
    <col min="4609" max="4609" width="7.88671875" style="1" customWidth="1"/>
    <col min="4610" max="4612" width="14.21875" style="1" customWidth="1"/>
    <col min="4613" max="4613" width="12.33203125" style="1" customWidth="1"/>
    <col min="4614" max="4614" width="11.109375" style="1" customWidth="1"/>
    <col min="4615" max="4615" width="9" style="1" customWidth="1"/>
    <col min="4616" max="4616" width="13.77734375" style="1" customWidth="1"/>
    <col min="4617" max="4617" width="15.77734375" style="1" customWidth="1"/>
    <col min="4618" max="4618" width="14.44140625" style="1" customWidth="1"/>
    <col min="4619" max="4619" width="13.77734375" style="1" customWidth="1"/>
    <col min="4620" max="4864" width="8.88671875" style="1"/>
    <col min="4865" max="4865" width="7.88671875" style="1" customWidth="1"/>
    <col min="4866" max="4868" width="14.21875" style="1" customWidth="1"/>
    <col min="4869" max="4869" width="12.33203125" style="1" customWidth="1"/>
    <col min="4870" max="4870" width="11.109375" style="1" customWidth="1"/>
    <col min="4871" max="4871" width="9" style="1" customWidth="1"/>
    <col min="4872" max="4872" width="13.77734375" style="1" customWidth="1"/>
    <col min="4873" max="4873" width="15.77734375" style="1" customWidth="1"/>
    <col min="4874" max="4874" width="14.44140625" style="1" customWidth="1"/>
    <col min="4875" max="4875" width="13.77734375" style="1" customWidth="1"/>
    <col min="4876" max="5120" width="8.88671875" style="1"/>
    <col min="5121" max="5121" width="7.88671875" style="1" customWidth="1"/>
    <col min="5122" max="5124" width="14.21875" style="1" customWidth="1"/>
    <col min="5125" max="5125" width="12.33203125" style="1" customWidth="1"/>
    <col min="5126" max="5126" width="11.109375" style="1" customWidth="1"/>
    <col min="5127" max="5127" width="9" style="1" customWidth="1"/>
    <col min="5128" max="5128" width="13.77734375" style="1" customWidth="1"/>
    <col min="5129" max="5129" width="15.77734375" style="1" customWidth="1"/>
    <col min="5130" max="5130" width="14.44140625" style="1" customWidth="1"/>
    <col min="5131" max="5131" width="13.77734375" style="1" customWidth="1"/>
    <col min="5132" max="5376" width="8.88671875" style="1"/>
    <col min="5377" max="5377" width="7.88671875" style="1" customWidth="1"/>
    <col min="5378" max="5380" width="14.21875" style="1" customWidth="1"/>
    <col min="5381" max="5381" width="12.33203125" style="1" customWidth="1"/>
    <col min="5382" max="5382" width="11.109375" style="1" customWidth="1"/>
    <col min="5383" max="5383" width="9" style="1" customWidth="1"/>
    <col min="5384" max="5384" width="13.77734375" style="1" customWidth="1"/>
    <col min="5385" max="5385" width="15.77734375" style="1" customWidth="1"/>
    <col min="5386" max="5386" width="14.44140625" style="1" customWidth="1"/>
    <col min="5387" max="5387" width="13.77734375" style="1" customWidth="1"/>
    <col min="5388" max="5632" width="8.88671875" style="1"/>
    <col min="5633" max="5633" width="7.88671875" style="1" customWidth="1"/>
    <col min="5634" max="5636" width="14.21875" style="1" customWidth="1"/>
    <col min="5637" max="5637" width="12.33203125" style="1" customWidth="1"/>
    <col min="5638" max="5638" width="11.109375" style="1" customWidth="1"/>
    <col min="5639" max="5639" width="9" style="1" customWidth="1"/>
    <col min="5640" max="5640" width="13.77734375" style="1" customWidth="1"/>
    <col min="5641" max="5641" width="15.77734375" style="1" customWidth="1"/>
    <col min="5642" max="5642" width="14.44140625" style="1" customWidth="1"/>
    <col min="5643" max="5643" width="13.77734375" style="1" customWidth="1"/>
    <col min="5644" max="5888" width="8.88671875" style="1"/>
    <col min="5889" max="5889" width="7.88671875" style="1" customWidth="1"/>
    <col min="5890" max="5892" width="14.21875" style="1" customWidth="1"/>
    <col min="5893" max="5893" width="12.33203125" style="1" customWidth="1"/>
    <col min="5894" max="5894" width="11.109375" style="1" customWidth="1"/>
    <col min="5895" max="5895" width="9" style="1" customWidth="1"/>
    <col min="5896" max="5896" width="13.77734375" style="1" customWidth="1"/>
    <col min="5897" max="5897" width="15.77734375" style="1" customWidth="1"/>
    <col min="5898" max="5898" width="14.44140625" style="1" customWidth="1"/>
    <col min="5899" max="5899" width="13.77734375" style="1" customWidth="1"/>
    <col min="5900" max="6144" width="8.88671875" style="1"/>
    <col min="6145" max="6145" width="7.88671875" style="1" customWidth="1"/>
    <col min="6146" max="6148" width="14.21875" style="1" customWidth="1"/>
    <col min="6149" max="6149" width="12.33203125" style="1" customWidth="1"/>
    <col min="6150" max="6150" width="11.109375" style="1" customWidth="1"/>
    <col min="6151" max="6151" width="9" style="1" customWidth="1"/>
    <col min="6152" max="6152" width="13.77734375" style="1" customWidth="1"/>
    <col min="6153" max="6153" width="15.77734375" style="1" customWidth="1"/>
    <col min="6154" max="6154" width="14.44140625" style="1" customWidth="1"/>
    <col min="6155" max="6155" width="13.77734375" style="1" customWidth="1"/>
    <col min="6156" max="6400" width="8.88671875" style="1"/>
    <col min="6401" max="6401" width="7.88671875" style="1" customWidth="1"/>
    <col min="6402" max="6404" width="14.21875" style="1" customWidth="1"/>
    <col min="6405" max="6405" width="12.33203125" style="1" customWidth="1"/>
    <col min="6406" max="6406" width="11.109375" style="1" customWidth="1"/>
    <col min="6407" max="6407" width="9" style="1" customWidth="1"/>
    <col min="6408" max="6408" width="13.77734375" style="1" customWidth="1"/>
    <col min="6409" max="6409" width="15.77734375" style="1" customWidth="1"/>
    <col min="6410" max="6410" width="14.44140625" style="1" customWidth="1"/>
    <col min="6411" max="6411" width="13.77734375" style="1" customWidth="1"/>
    <col min="6412" max="6656" width="8.88671875" style="1"/>
    <col min="6657" max="6657" width="7.88671875" style="1" customWidth="1"/>
    <col min="6658" max="6660" width="14.21875" style="1" customWidth="1"/>
    <col min="6661" max="6661" width="12.33203125" style="1" customWidth="1"/>
    <col min="6662" max="6662" width="11.109375" style="1" customWidth="1"/>
    <col min="6663" max="6663" width="9" style="1" customWidth="1"/>
    <col min="6664" max="6664" width="13.77734375" style="1" customWidth="1"/>
    <col min="6665" max="6665" width="15.77734375" style="1" customWidth="1"/>
    <col min="6666" max="6666" width="14.44140625" style="1" customWidth="1"/>
    <col min="6667" max="6667" width="13.77734375" style="1" customWidth="1"/>
    <col min="6668" max="6912" width="8.88671875" style="1"/>
    <col min="6913" max="6913" width="7.88671875" style="1" customWidth="1"/>
    <col min="6914" max="6916" width="14.21875" style="1" customWidth="1"/>
    <col min="6917" max="6917" width="12.33203125" style="1" customWidth="1"/>
    <col min="6918" max="6918" width="11.109375" style="1" customWidth="1"/>
    <col min="6919" max="6919" width="9" style="1" customWidth="1"/>
    <col min="6920" max="6920" width="13.77734375" style="1" customWidth="1"/>
    <col min="6921" max="6921" width="15.77734375" style="1" customWidth="1"/>
    <col min="6922" max="6922" width="14.44140625" style="1" customWidth="1"/>
    <col min="6923" max="6923" width="13.77734375" style="1" customWidth="1"/>
    <col min="6924" max="7168" width="8.88671875" style="1"/>
    <col min="7169" max="7169" width="7.88671875" style="1" customWidth="1"/>
    <col min="7170" max="7172" width="14.21875" style="1" customWidth="1"/>
    <col min="7173" max="7173" width="12.33203125" style="1" customWidth="1"/>
    <col min="7174" max="7174" width="11.109375" style="1" customWidth="1"/>
    <col min="7175" max="7175" width="9" style="1" customWidth="1"/>
    <col min="7176" max="7176" width="13.77734375" style="1" customWidth="1"/>
    <col min="7177" max="7177" width="15.77734375" style="1" customWidth="1"/>
    <col min="7178" max="7178" width="14.44140625" style="1" customWidth="1"/>
    <col min="7179" max="7179" width="13.77734375" style="1" customWidth="1"/>
    <col min="7180" max="7424" width="8.88671875" style="1"/>
    <col min="7425" max="7425" width="7.88671875" style="1" customWidth="1"/>
    <col min="7426" max="7428" width="14.21875" style="1" customWidth="1"/>
    <col min="7429" max="7429" width="12.33203125" style="1" customWidth="1"/>
    <col min="7430" max="7430" width="11.109375" style="1" customWidth="1"/>
    <col min="7431" max="7431" width="9" style="1" customWidth="1"/>
    <col min="7432" max="7432" width="13.77734375" style="1" customWidth="1"/>
    <col min="7433" max="7433" width="15.77734375" style="1" customWidth="1"/>
    <col min="7434" max="7434" width="14.44140625" style="1" customWidth="1"/>
    <col min="7435" max="7435" width="13.77734375" style="1" customWidth="1"/>
    <col min="7436" max="7680" width="8.88671875" style="1"/>
    <col min="7681" max="7681" width="7.88671875" style="1" customWidth="1"/>
    <col min="7682" max="7684" width="14.21875" style="1" customWidth="1"/>
    <col min="7685" max="7685" width="12.33203125" style="1" customWidth="1"/>
    <col min="7686" max="7686" width="11.109375" style="1" customWidth="1"/>
    <col min="7687" max="7687" width="9" style="1" customWidth="1"/>
    <col min="7688" max="7688" width="13.77734375" style="1" customWidth="1"/>
    <col min="7689" max="7689" width="15.77734375" style="1" customWidth="1"/>
    <col min="7690" max="7690" width="14.44140625" style="1" customWidth="1"/>
    <col min="7691" max="7691" width="13.77734375" style="1" customWidth="1"/>
    <col min="7692" max="7936" width="8.88671875" style="1"/>
    <col min="7937" max="7937" width="7.88671875" style="1" customWidth="1"/>
    <col min="7938" max="7940" width="14.21875" style="1" customWidth="1"/>
    <col min="7941" max="7941" width="12.33203125" style="1" customWidth="1"/>
    <col min="7942" max="7942" width="11.109375" style="1" customWidth="1"/>
    <col min="7943" max="7943" width="9" style="1" customWidth="1"/>
    <col min="7944" max="7944" width="13.77734375" style="1" customWidth="1"/>
    <col min="7945" max="7945" width="15.77734375" style="1" customWidth="1"/>
    <col min="7946" max="7946" width="14.44140625" style="1" customWidth="1"/>
    <col min="7947" max="7947" width="13.77734375" style="1" customWidth="1"/>
    <col min="7948" max="8192" width="8.88671875" style="1"/>
    <col min="8193" max="8193" width="7.88671875" style="1" customWidth="1"/>
    <col min="8194" max="8196" width="14.21875" style="1" customWidth="1"/>
    <col min="8197" max="8197" width="12.33203125" style="1" customWidth="1"/>
    <col min="8198" max="8198" width="11.109375" style="1" customWidth="1"/>
    <col min="8199" max="8199" width="9" style="1" customWidth="1"/>
    <col min="8200" max="8200" width="13.77734375" style="1" customWidth="1"/>
    <col min="8201" max="8201" width="15.77734375" style="1" customWidth="1"/>
    <col min="8202" max="8202" width="14.44140625" style="1" customWidth="1"/>
    <col min="8203" max="8203" width="13.77734375" style="1" customWidth="1"/>
    <col min="8204" max="8448" width="8.88671875" style="1"/>
    <col min="8449" max="8449" width="7.88671875" style="1" customWidth="1"/>
    <col min="8450" max="8452" width="14.21875" style="1" customWidth="1"/>
    <col min="8453" max="8453" width="12.33203125" style="1" customWidth="1"/>
    <col min="8454" max="8454" width="11.109375" style="1" customWidth="1"/>
    <col min="8455" max="8455" width="9" style="1" customWidth="1"/>
    <col min="8456" max="8456" width="13.77734375" style="1" customWidth="1"/>
    <col min="8457" max="8457" width="15.77734375" style="1" customWidth="1"/>
    <col min="8458" max="8458" width="14.44140625" style="1" customWidth="1"/>
    <col min="8459" max="8459" width="13.77734375" style="1" customWidth="1"/>
    <col min="8460" max="8704" width="8.88671875" style="1"/>
    <col min="8705" max="8705" width="7.88671875" style="1" customWidth="1"/>
    <col min="8706" max="8708" width="14.21875" style="1" customWidth="1"/>
    <col min="8709" max="8709" width="12.33203125" style="1" customWidth="1"/>
    <col min="8710" max="8710" width="11.109375" style="1" customWidth="1"/>
    <col min="8711" max="8711" width="9" style="1" customWidth="1"/>
    <col min="8712" max="8712" width="13.77734375" style="1" customWidth="1"/>
    <col min="8713" max="8713" width="15.77734375" style="1" customWidth="1"/>
    <col min="8714" max="8714" width="14.44140625" style="1" customWidth="1"/>
    <col min="8715" max="8715" width="13.77734375" style="1" customWidth="1"/>
    <col min="8716" max="8960" width="8.88671875" style="1"/>
    <col min="8961" max="8961" width="7.88671875" style="1" customWidth="1"/>
    <col min="8962" max="8964" width="14.21875" style="1" customWidth="1"/>
    <col min="8965" max="8965" width="12.33203125" style="1" customWidth="1"/>
    <col min="8966" max="8966" width="11.109375" style="1" customWidth="1"/>
    <col min="8967" max="8967" width="9" style="1" customWidth="1"/>
    <col min="8968" max="8968" width="13.77734375" style="1" customWidth="1"/>
    <col min="8969" max="8969" width="15.77734375" style="1" customWidth="1"/>
    <col min="8970" max="8970" width="14.44140625" style="1" customWidth="1"/>
    <col min="8971" max="8971" width="13.77734375" style="1" customWidth="1"/>
    <col min="8972" max="9216" width="8.88671875" style="1"/>
    <col min="9217" max="9217" width="7.88671875" style="1" customWidth="1"/>
    <col min="9218" max="9220" width="14.21875" style="1" customWidth="1"/>
    <col min="9221" max="9221" width="12.33203125" style="1" customWidth="1"/>
    <col min="9222" max="9222" width="11.109375" style="1" customWidth="1"/>
    <col min="9223" max="9223" width="9" style="1" customWidth="1"/>
    <col min="9224" max="9224" width="13.77734375" style="1" customWidth="1"/>
    <col min="9225" max="9225" width="15.77734375" style="1" customWidth="1"/>
    <col min="9226" max="9226" width="14.44140625" style="1" customWidth="1"/>
    <col min="9227" max="9227" width="13.77734375" style="1" customWidth="1"/>
    <col min="9228" max="9472" width="8.88671875" style="1"/>
    <col min="9473" max="9473" width="7.88671875" style="1" customWidth="1"/>
    <col min="9474" max="9476" width="14.21875" style="1" customWidth="1"/>
    <col min="9477" max="9477" width="12.33203125" style="1" customWidth="1"/>
    <col min="9478" max="9478" width="11.109375" style="1" customWidth="1"/>
    <col min="9479" max="9479" width="9" style="1" customWidth="1"/>
    <col min="9480" max="9480" width="13.77734375" style="1" customWidth="1"/>
    <col min="9481" max="9481" width="15.77734375" style="1" customWidth="1"/>
    <col min="9482" max="9482" width="14.44140625" style="1" customWidth="1"/>
    <col min="9483" max="9483" width="13.77734375" style="1" customWidth="1"/>
    <col min="9484" max="9728" width="8.88671875" style="1"/>
    <col min="9729" max="9729" width="7.88671875" style="1" customWidth="1"/>
    <col min="9730" max="9732" width="14.21875" style="1" customWidth="1"/>
    <col min="9733" max="9733" width="12.33203125" style="1" customWidth="1"/>
    <col min="9734" max="9734" width="11.109375" style="1" customWidth="1"/>
    <col min="9735" max="9735" width="9" style="1" customWidth="1"/>
    <col min="9736" max="9736" width="13.77734375" style="1" customWidth="1"/>
    <col min="9737" max="9737" width="15.77734375" style="1" customWidth="1"/>
    <col min="9738" max="9738" width="14.44140625" style="1" customWidth="1"/>
    <col min="9739" max="9739" width="13.77734375" style="1" customWidth="1"/>
    <col min="9740" max="9984" width="8.88671875" style="1"/>
    <col min="9985" max="9985" width="7.88671875" style="1" customWidth="1"/>
    <col min="9986" max="9988" width="14.21875" style="1" customWidth="1"/>
    <col min="9989" max="9989" width="12.33203125" style="1" customWidth="1"/>
    <col min="9990" max="9990" width="11.109375" style="1" customWidth="1"/>
    <col min="9991" max="9991" width="9" style="1" customWidth="1"/>
    <col min="9992" max="9992" width="13.77734375" style="1" customWidth="1"/>
    <col min="9993" max="9993" width="15.77734375" style="1" customWidth="1"/>
    <col min="9994" max="9994" width="14.44140625" style="1" customWidth="1"/>
    <col min="9995" max="9995" width="13.77734375" style="1" customWidth="1"/>
    <col min="9996" max="10240" width="8.88671875" style="1"/>
    <col min="10241" max="10241" width="7.88671875" style="1" customWidth="1"/>
    <col min="10242" max="10244" width="14.21875" style="1" customWidth="1"/>
    <col min="10245" max="10245" width="12.33203125" style="1" customWidth="1"/>
    <col min="10246" max="10246" width="11.109375" style="1" customWidth="1"/>
    <col min="10247" max="10247" width="9" style="1" customWidth="1"/>
    <col min="10248" max="10248" width="13.77734375" style="1" customWidth="1"/>
    <col min="10249" max="10249" width="15.77734375" style="1" customWidth="1"/>
    <col min="10250" max="10250" width="14.44140625" style="1" customWidth="1"/>
    <col min="10251" max="10251" width="13.77734375" style="1" customWidth="1"/>
    <col min="10252" max="10496" width="8.88671875" style="1"/>
    <col min="10497" max="10497" width="7.88671875" style="1" customWidth="1"/>
    <col min="10498" max="10500" width="14.21875" style="1" customWidth="1"/>
    <col min="10501" max="10501" width="12.33203125" style="1" customWidth="1"/>
    <col min="10502" max="10502" width="11.109375" style="1" customWidth="1"/>
    <col min="10503" max="10503" width="9" style="1" customWidth="1"/>
    <col min="10504" max="10504" width="13.77734375" style="1" customWidth="1"/>
    <col min="10505" max="10505" width="15.77734375" style="1" customWidth="1"/>
    <col min="10506" max="10506" width="14.44140625" style="1" customWidth="1"/>
    <col min="10507" max="10507" width="13.77734375" style="1" customWidth="1"/>
    <col min="10508" max="10752" width="8.88671875" style="1"/>
    <col min="10753" max="10753" width="7.88671875" style="1" customWidth="1"/>
    <col min="10754" max="10756" width="14.21875" style="1" customWidth="1"/>
    <col min="10757" max="10757" width="12.33203125" style="1" customWidth="1"/>
    <col min="10758" max="10758" width="11.109375" style="1" customWidth="1"/>
    <col min="10759" max="10759" width="9" style="1" customWidth="1"/>
    <col min="10760" max="10760" width="13.77734375" style="1" customWidth="1"/>
    <col min="10761" max="10761" width="15.77734375" style="1" customWidth="1"/>
    <col min="10762" max="10762" width="14.44140625" style="1" customWidth="1"/>
    <col min="10763" max="10763" width="13.77734375" style="1" customWidth="1"/>
    <col min="10764" max="11008" width="8.88671875" style="1"/>
    <col min="11009" max="11009" width="7.88671875" style="1" customWidth="1"/>
    <col min="11010" max="11012" width="14.21875" style="1" customWidth="1"/>
    <col min="11013" max="11013" width="12.33203125" style="1" customWidth="1"/>
    <col min="11014" max="11014" width="11.109375" style="1" customWidth="1"/>
    <col min="11015" max="11015" width="9" style="1" customWidth="1"/>
    <col min="11016" max="11016" width="13.77734375" style="1" customWidth="1"/>
    <col min="11017" max="11017" width="15.77734375" style="1" customWidth="1"/>
    <col min="11018" max="11018" width="14.44140625" style="1" customWidth="1"/>
    <col min="11019" max="11019" width="13.77734375" style="1" customWidth="1"/>
    <col min="11020" max="11264" width="8.88671875" style="1"/>
    <col min="11265" max="11265" width="7.88671875" style="1" customWidth="1"/>
    <col min="11266" max="11268" width="14.21875" style="1" customWidth="1"/>
    <col min="11269" max="11269" width="12.33203125" style="1" customWidth="1"/>
    <col min="11270" max="11270" width="11.109375" style="1" customWidth="1"/>
    <col min="11271" max="11271" width="9" style="1" customWidth="1"/>
    <col min="11272" max="11272" width="13.77734375" style="1" customWidth="1"/>
    <col min="11273" max="11273" width="15.77734375" style="1" customWidth="1"/>
    <col min="11274" max="11274" width="14.44140625" style="1" customWidth="1"/>
    <col min="11275" max="11275" width="13.77734375" style="1" customWidth="1"/>
    <col min="11276" max="11520" width="8.88671875" style="1"/>
    <col min="11521" max="11521" width="7.88671875" style="1" customWidth="1"/>
    <col min="11522" max="11524" width="14.21875" style="1" customWidth="1"/>
    <col min="11525" max="11525" width="12.33203125" style="1" customWidth="1"/>
    <col min="11526" max="11526" width="11.109375" style="1" customWidth="1"/>
    <col min="11527" max="11527" width="9" style="1" customWidth="1"/>
    <col min="11528" max="11528" width="13.77734375" style="1" customWidth="1"/>
    <col min="11529" max="11529" width="15.77734375" style="1" customWidth="1"/>
    <col min="11530" max="11530" width="14.44140625" style="1" customWidth="1"/>
    <col min="11531" max="11531" width="13.77734375" style="1" customWidth="1"/>
    <col min="11532" max="11776" width="8.88671875" style="1"/>
    <col min="11777" max="11777" width="7.88671875" style="1" customWidth="1"/>
    <col min="11778" max="11780" width="14.21875" style="1" customWidth="1"/>
    <col min="11781" max="11781" width="12.33203125" style="1" customWidth="1"/>
    <col min="11782" max="11782" width="11.109375" style="1" customWidth="1"/>
    <col min="11783" max="11783" width="9" style="1" customWidth="1"/>
    <col min="11784" max="11784" width="13.77734375" style="1" customWidth="1"/>
    <col min="11785" max="11785" width="15.77734375" style="1" customWidth="1"/>
    <col min="11786" max="11786" width="14.44140625" style="1" customWidth="1"/>
    <col min="11787" max="11787" width="13.77734375" style="1" customWidth="1"/>
    <col min="11788" max="12032" width="8.88671875" style="1"/>
    <col min="12033" max="12033" width="7.88671875" style="1" customWidth="1"/>
    <col min="12034" max="12036" width="14.21875" style="1" customWidth="1"/>
    <col min="12037" max="12037" width="12.33203125" style="1" customWidth="1"/>
    <col min="12038" max="12038" width="11.109375" style="1" customWidth="1"/>
    <col min="12039" max="12039" width="9" style="1" customWidth="1"/>
    <col min="12040" max="12040" width="13.77734375" style="1" customWidth="1"/>
    <col min="12041" max="12041" width="15.77734375" style="1" customWidth="1"/>
    <col min="12042" max="12042" width="14.44140625" style="1" customWidth="1"/>
    <col min="12043" max="12043" width="13.77734375" style="1" customWidth="1"/>
    <col min="12044" max="12288" width="8.88671875" style="1"/>
    <col min="12289" max="12289" width="7.88671875" style="1" customWidth="1"/>
    <col min="12290" max="12292" width="14.21875" style="1" customWidth="1"/>
    <col min="12293" max="12293" width="12.33203125" style="1" customWidth="1"/>
    <col min="12294" max="12294" width="11.109375" style="1" customWidth="1"/>
    <col min="12295" max="12295" width="9" style="1" customWidth="1"/>
    <col min="12296" max="12296" width="13.77734375" style="1" customWidth="1"/>
    <col min="12297" max="12297" width="15.77734375" style="1" customWidth="1"/>
    <col min="12298" max="12298" width="14.44140625" style="1" customWidth="1"/>
    <col min="12299" max="12299" width="13.77734375" style="1" customWidth="1"/>
    <col min="12300" max="12544" width="8.88671875" style="1"/>
    <col min="12545" max="12545" width="7.88671875" style="1" customWidth="1"/>
    <col min="12546" max="12548" width="14.21875" style="1" customWidth="1"/>
    <col min="12549" max="12549" width="12.33203125" style="1" customWidth="1"/>
    <col min="12550" max="12550" width="11.109375" style="1" customWidth="1"/>
    <col min="12551" max="12551" width="9" style="1" customWidth="1"/>
    <col min="12552" max="12552" width="13.77734375" style="1" customWidth="1"/>
    <col min="12553" max="12553" width="15.77734375" style="1" customWidth="1"/>
    <col min="12554" max="12554" width="14.44140625" style="1" customWidth="1"/>
    <col min="12555" max="12555" width="13.77734375" style="1" customWidth="1"/>
    <col min="12556" max="12800" width="8.88671875" style="1"/>
    <col min="12801" max="12801" width="7.88671875" style="1" customWidth="1"/>
    <col min="12802" max="12804" width="14.21875" style="1" customWidth="1"/>
    <col min="12805" max="12805" width="12.33203125" style="1" customWidth="1"/>
    <col min="12806" max="12806" width="11.109375" style="1" customWidth="1"/>
    <col min="12807" max="12807" width="9" style="1" customWidth="1"/>
    <col min="12808" max="12808" width="13.77734375" style="1" customWidth="1"/>
    <col min="12809" max="12809" width="15.77734375" style="1" customWidth="1"/>
    <col min="12810" max="12810" width="14.44140625" style="1" customWidth="1"/>
    <col min="12811" max="12811" width="13.77734375" style="1" customWidth="1"/>
    <col min="12812" max="13056" width="8.88671875" style="1"/>
    <col min="13057" max="13057" width="7.88671875" style="1" customWidth="1"/>
    <col min="13058" max="13060" width="14.21875" style="1" customWidth="1"/>
    <col min="13061" max="13061" width="12.33203125" style="1" customWidth="1"/>
    <col min="13062" max="13062" width="11.109375" style="1" customWidth="1"/>
    <col min="13063" max="13063" width="9" style="1" customWidth="1"/>
    <col min="13064" max="13064" width="13.77734375" style="1" customWidth="1"/>
    <col min="13065" max="13065" width="15.77734375" style="1" customWidth="1"/>
    <col min="13066" max="13066" width="14.44140625" style="1" customWidth="1"/>
    <col min="13067" max="13067" width="13.77734375" style="1" customWidth="1"/>
    <col min="13068" max="13312" width="8.88671875" style="1"/>
    <col min="13313" max="13313" width="7.88671875" style="1" customWidth="1"/>
    <col min="13314" max="13316" width="14.21875" style="1" customWidth="1"/>
    <col min="13317" max="13317" width="12.33203125" style="1" customWidth="1"/>
    <col min="13318" max="13318" width="11.109375" style="1" customWidth="1"/>
    <col min="13319" max="13319" width="9" style="1" customWidth="1"/>
    <col min="13320" max="13320" width="13.77734375" style="1" customWidth="1"/>
    <col min="13321" max="13321" width="15.77734375" style="1" customWidth="1"/>
    <col min="13322" max="13322" width="14.44140625" style="1" customWidth="1"/>
    <col min="13323" max="13323" width="13.77734375" style="1" customWidth="1"/>
    <col min="13324" max="13568" width="8.88671875" style="1"/>
    <col min="13569" max="13569" width="7.88671875" style="1" customWidth="1"/>
    <col min="13570" max="13572" width="14.21875" style="1" customWidth="1"/>
    <col min="13573" max="13573" width="12.33203125" style="1" customWidth="1"/>
    <col min="13574" max="13574" width="11.109375" style="1" customWidth="1"/>
    <col min="13575" max="13575" width="9" style="1" customWidth="1"/>
    <col min="13576" max="13576" width="13.77734375" style="1" customWidth="1"/>
    <col min="13577" max="13577" width="15.77734375" style="1" customWidth="1"/>
    <col min="13578" max="13578" width="14.44140625" style="1" customWidth="1"/>
    <col min="13579" max="13579" width="13.77734375" style="1" customWidth="1"/>
    <col min="13580" max="13824" width="8.88671875" style="1"/>
    <col min="13825" max="13825" width="7.88671875" style="1" customWidth="1"/>
    <col min="13826" max="13828" width="14.21875" style="1" customWidth="1"/>
    <col min="13829" max="13829" width="12.33203125" style="1" customWidth="1"/>
    <col min="13830" max="13830" width="11.109375" style="1" customWidth="1"/>
    <col min="13831" max="13831" width="9" style="1" customWidth="1"/>
    <col min="13832" max="13832" width="13.77734375" style="1" customWidth="1"/>
    <col min="13833" max="13833" width="15.77734375" style="1" customWidth="1"/>
    <col min="13834" max="13834" width="14.44140625" style="1" customWidth="1"/>
    <col min="13835" max="13835" width="13.77734375" style="1" customWidth="1"/>
    <col min="13836" max="14080" width="8.88671875" style="1"/>
    <col min="14081" max="14081" width="7.88671875" style="1" customWidth="1"/>
    <col min="14082" max="14084" width="14.21875" style="1" customWidth="1"/>
    <col min="14085" max="14085" width="12.33203125" style="1" customWidth="1"/>
    <col min="14086" max="14086" width="11.109375" style="1" customWidth="1"/>
    <col min="14087" max="14087" width="9" style="1" customWidth="1"/>
    <col min="14088" max="14088" width="13.77734375" style="1" customWidth="1"/>
    <col min="14089" max="14089" width="15.77734375" style="1" customWidth="1"/>
    <col min="14090" max="14090" width="14.44140625" style="1" customWidth="1"/>
    <col min="14091" max="14091" width="13.77734375" style="1" customWidth="1"/>
    <col min="14092" max="14336" width="8.88671875" style="1"/>
    <col min="14337" max="14337" width="7.88671875" style="1" customWidth="1"/>
    <col min="14338" max="14340" width="14.21875" style="1" customWidth="1"/>
    <col min="14341" max="14341" width="12.33203125" style="1" customWidth="1"/>
    <col min="14342" max="14342" width="11.109375" style="1" customWidth="1"/>
    <col min="14343" max="14343" width="9" style="1" customWidth="1"/>
    <col min="14344" max="14344" width="13.77734375" style="1" customWidth="1"/>
    <col min="14345" max="14345" width="15.77734375" style="1" customWidth="1"/>
    <col min="14346" max="14346" width="14.44140625" style="1" customWidth="1"/>
    <col min="14347" max="14347" width="13.77734375" style="1" customWidth="1"/>
    <col min="14348" max="14592" width="8.88671875" style="1"/>
    <col min="14593" max="14593" width="7.88671875" style="1" customWidth="1"/>
    <col min="14594" max="14596" width="14.21875" style="1" customWidth="1"/>
    <col min="14597" max="14597" width="12.33203125" style="1" customWidth="1"/>
    <col min="14598" max="14598" width="11.109375" style="1" customWidth="1"/>
    <col min="14599" max="14599" width="9" style="1" customWidth="1"/>
    <col min="14600" max="14600" width="13.77734375" style="1" customWidth="1"/>
    <col min="14601" max="14601" width="15.77734375" style="1" customWidth="1"/>
    <col min="14602" max="14602" width="14.44140625" style="1" customWidth="1"/>
    <col min="14603" max="14603" width="13.77734375" style="1" customWidth="1"/>
    <col min="14604" max="14848" width="8.88671875" style="1"/>
    <col min="14849" max="14849" width="7.88671875" style="1" customWidth="1"/>
    <col min="14850" max="14852" width="14.21875" style="1" customWidth="1"/>
    <col min="14853" max="14853" width="12.33203125" style="1" customWidth="1"/>
    <col min="14854" max="14854" width="11.109375" style="1" customWidth="1"/>
    <col min="14855" max="14855" width="9" style="1" customWidth="1"/>
    <col min="14856" max="14856" width="13.77734375" style="1" customWidth="1"/>
    <col min="14857" max="14857" width="15.77734375" style="1" customWidth="1"/>
    <col min="14858" max="14858" width="14.44140625" style="1" customWidth="1"/>
    <col min="14859" max="14859" width="13.77734375" style="1" customWidth="1"/>
    <col min="14860" max="15104" width="8.88671875" style="1"/>
    <col min="15105" max="15105" width="7.88671875" style="1" customWidth="1"/>
    <col min="15106" max="15108" width="14.21875" style="1" customWidth="1"/>
    <col min="15109" max="15109" width="12.33203125" style="1" customWidth="1"/>
    <col min="15110" max="15110" width="11.109375" style="1" customWidth="1"/>
    <col min="15111" max="15111" width="9" style="1" customWidth="1"/>
    <col min="15112" max="15112" width="13.77734375" style="1" customWidth="1"/>
    <col min="15113" max="15113" width="15.77734375" style="1" customWidth="1"/>
    <col min="15114" max="15114" width="14.44140625" style="1" customWidth="1"/>
    <col min="15115" max="15115" width="13.77734375" style="1" customWidth="1"/>
    <col min="15116" max="15360" width="8.88671875" style="1"/>
    <col min="15361" max="15361" width="7.88671875" style="1" customWidth="1"/>
    <col min="15362" max="15364" width="14.21875" style="1" customWidth="1"/>
    <col min="15365" max="15365" width="12.33203125" style="1" customWidth="1"/>
    <col min="15366" max="15366" width="11.109375" style="1" customWidth="1"/>
    <col min="15367" max="15367" width="9" style="1" customWidth="1"/>
    <col min="15368" max="15368" width="13.77734375" style="1" customWidth="1"/>
    <col min="15369" max="15369" width="15.77734375" style="1" customWidth="1"/>
    <col min="15370" max="15370" width="14.44140625" style="1" customWidth="1"/>
    <col min="15371" max="15371" width="13.77734375" style="1" customWidth="1"/>
    <col min="15372" max="15616" width="8.88671875" style="1"/>
    <col min="15617" max="15617" width="7.88671875" style="1" customWidth="1"/>
    <col min="15618" max="15620" width="14.21875" style="1" customWidth="1"/>
    <col min="15621" max="15621" width="12.33203125" style="1" customWidth="1"/>
    <col min="15622" max="15622" width="11.109375" style="1" customWidth="1"/>
    <col min="15623" max="15623" width="9" style="1" customWidth="1"/>
    <col min="15624" max="15624" width="13.77734375" style="1" customWidth="1"/>
    <col min="15625" max="15625" width="15.77734375" style="1" customWidth="1"/>
    <col min="15626" max="15626" width="14.44140625" style="1" customWidth="1"/>
    <col min="15627" max="15627" width="13.77734375" style="1" customWidth="1"/>
    <col min="15628" max="15872" width="8.88671875" style="1"/>
    <col min="15873" max="15873" width="7.88671875" style="1" customWidth="1"/>
    <col min="15874" max="15876" width="14.21875" style="1" customWidth="1"/>
    <col min="15877" max="15877" width="12.33203125" style="1" customWidth="1"/>
    <col min="15878" max="15878" width="11.109375" style="1" customWidth="1"/>
    <col min="15879" max="15879" width="9" style="1" customWidth="1"/>
    <col min="15880" max="15880" width="13.77734375" style="1" customWidth="1"/>
    <col min="15881" max="15881" width="15.77734375" style="1" customWidth="1"/>
    <col min="15882" max="15882" width="14.44140625" style="1" customWidth="1"/>
    <col min="15883" max="15883" width="13.77734375" style="1" customWidth="1"/>
    <col min="15884" max="16128" width="8.88671875" style="1"/>
    <col min="16129" max="16129" width="7.88671875" style="1" customWidth="1"/>
    <col min="16130" max="16132" width="14.21875" style="1" customWidth="1"/>
    <col min="16133" max="16133" width="12.33203125" style="1" customWidth="1"/>
    <col min="16134" max="16134" width="11.109375" style="1" customWidth="1"/>
    <col min="16135" max="16135" width="9" style="1" customWidth="1"/>
    <col min="16136" max="16136" width="13.77734375" style="1" customWidth="1"/>
    <col min="16137" max="16137" width="15.77734375" style="1" customWidth="1"/>
    <col min="16138" max="16138" width="14.44140625" style="1" customWidth="1"/>
    <col min="16139" max="16139" width="13.77734375" style="1" customWidth="1"/>
    <col min="16140" max="16384" width="8.88671875" style="1"/>
  </cols>
  <sheetData>
    <row r="1" spans="1:21" ht="27.6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3" spans="1:21" ht="39.6" x14ac:dyDescent="0.25">
      <c r="A3" s="2"/>
      <c r="B3" s="2" t="s">
        <v>0</v>
      </c>
      <c r="C3" s="3" t="s">
        <v>1</v>
      </c>
      <c r="D3" s="2" t="s">
        <v>2</v>
      </c>
      <c r="E3" s="15" t="s">
        <v>3</v>
      </c>
      <c r="F3" s="15"/>
      <c r="G3" s="15" t="s">
        <v>4</v>
      </c>
      <c r="H3" s="15"/>
      <c r="I3" s="2" t="s">
        <v>5</v>
      </c>
      <c r="J3" s="2" t="s">
        <v>6</v>
      </c>
      <c r="K3" s="2" t="s">
        <v>7</v>
      </c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5">
      <c r="A4" s="2"/>
      <c r="B4" s="2"/>
      <c r="C4" s="2" t="s">
        <v>8</v>
      </c>
      <c r="D4" s="2" t="s">
        <v>9</v>
      </c>
      <c r="E4" s="2" t="s">
        <v>8</v>
      </c>
      <c r="F4" s="2" t="s">
        <v>9</v>
      </c>
      <c r="G4" s="2" t="s">
        <v>8</v>
      </c>
      <c r="H4" s="2" t="s">
        <v>9</v>
      </c>
      <c r="I4" s="2"/>
      <c r="J4" s="2"/>
      <c r="K4" s="2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7.399999999999999" customHeight="1" x14ac:dyDescent="0.25">
      <c r="A5" s="16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21" ht="14.4" x14ac:dyDescent="0.3">
      <c r="A6" s="5" t="s">
        <v>11</v>
      </c>
      <c r="B6" s="6">
        <v>11100</v>
      </c>
      <c r="C6" s="5">
        <v>1</v>
      </c>
      <c r="D6" s="6">
        <f>B6*C6</f>
        <v>11100</v>
      </c>
      <c r="E6" s="7">
        <v>1</v>
      </c>
      <c r="F6" s="6">
        <f>D6*E6</f>
        <v>11100</v>
      </c>
      <c r="G6" s="7">
        <v>0.08</v>
      </c>
      <c r="H6" s="6">
        <f>D6*G6</f>
        <v>888</v>
      </c>
      <c r="I6" s="6">
        <f>(D6+F6+H6)*30%</f>
        <v>6926.4</v>
      </c>
      <c r="J6" s="6">
        <f>(D6+F6+H6)*30%</f>
        <v>6926.4</v>
      </c>
      <c r="K6" s="6">
        <f>D6+F6+H6+I6+J6</f>
        <v>36940.800000000003</v>
      </c>
    </row>
    <row r="7" spans="1:21" ht="14.4" x14ac:dyDescent="0.3">
      <c r="A7" s="5" t="s">
        <v>12</v>
      </c>
      <c r="B7" s="6">
        <v>12600</v>
      </c>
      <c r="C7" s="5">
        <v>1</v>
      </c>
      <c r="D7" s="6">
        <f>B7*C7</f>
        <v>12600</v>
      </c>
      <c r="E7" s="7">
        <v>1</v>
      </c>
      <c r="F7" s="6">
        <f>D7*E7</f>
        <v>12600</v>
      </c>
      <c r="G7" s="7">
        <v>0.08</v>
      </c>
      <c r="H7" s="6">
        <f>D7*G7</f>
        <v>1008</v>
      </c>
      <c r="I7" s="6">
        <f t="shared" ref="I7:I16" si="0">(D7+F7+H7)*30%</f>
        <v>7862.4</v>
      </c>
      <c r="J7" s="6">
        <f t="shared" ref="J7:J16" si="1">(D7+F7+H7)*30%</f>
        <v>7862.4</v>
      </c>
      <c r="K7" s="6">
        <f t="shared" ref="K7:K16" si="2">D7+F7+H7+I7+J7</f>
        <v>41932.800000000003</v>
      </c>
    </row>
    <row r="8" spans="1:21" x14ac:dyDescent="0.25">
      <c r="A8" s="13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21" ht="14.4" x14ac:dyDescent="0.3">
      <c r="A9" s="5" t="s">
        <v>11</v>
      </c>
      <c r="B9" s="6">
        <v>11100</v>
      </c>
      <c r="C9" s="5">
        <v>1.2</v>
      </c>
      <c r="D9" s="6">
        <f>B9*C9</f>
        <v>13320</v>
      </c>
      <c r="E9" s="7">
        <v>1</v>
      </c>
      <c r="F9" s="6">
        <f>D9*E9</f>
        <v>13320</v>
      </c>
      <c r="G9" s="7">
        <v>0.13</v>
      </c>
      <c r="H9" s="6">
        <f>D9*G9</f>
        <v>1731.6000000000001</v>
      </c>
      <c r="I9" s="6">
        <f t="shared" si="0"/>
        <v>8511.48</v>
      </c>
      <c r="J9" s="6">
        <f t="shared" si="1"/>
        <v>8511.48</v>
      </c>
      <c r="K9" s="6">
        <f t="shared" si="2"/>
        <v>45394.559999999998</v>
      </c>
    </row>
    <row r="10" spans="1:21" ht="14.4" x14ac:dyDescent="0.3">
      <c r="A10" s="5" t="s">
        <v>12</v>
      </c>
      <c r="B10" s="6">
        <v>12600</v>
      </c>
      <c r="C10" s="5">
        <v>1.2</v>
      </c>
      <c r="D10" s="6">
        <f>B10*C10</f>
        <v>15120</v>
      </c>
      <c r="E10" s="7">
        <v>1</v>
      </c>
      <c r="F10" s="6">
        <f>D10*E10</f>
        <v>15120</v>
      </c>
      <c r="G10" s="7">
        <v>0.13</v>
      </c>
      <c r="H10" s="6">
        <f>D10*G10</f>
        <v>1965.6000000000001</v>
      </c>
      <c r="I10" s="6">
        <f t="shared" si="0"/>
        <v>9661.6799999999985</v>
      </c>
      <c r="J10" s="6">
        <f t="shared" si="1"/>
        <v>9661.6799999999985</v>
      </c>
      <c r="K10" s="6">
        <f t="shared" si="2"/>
        <v>51528.959999999999</v>
      </c>
    </row>
    <row r="11" spans="1:21" x14ac:dyDescent="0.25">
      <c r="A11" s="13" t="s">
        <v>14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21" ht="14.4" x14ac:dyDescent="0.3">
      <c r="A12" s="5" t="s">
        <v>11</v>
      </c>
      <c r="B12" s="6">
        <v>11100</v>
      </c>
      <c r="C12" s="5">
        <v>1.2</v>
      </c>
      <c r="D12" s="6">
        <f>B12*C12</f>
        <v>13320</v>
      </c>
      <c r="E12" s="7">
        <v>1</v>
      </c>
      <c r="F12" s="6">
        <f>D12*E12</f>
        <v>13320</v>
      </c>
      <c r="G12" s="7">
        <v>0.2</v>
      </c>
      <c r="H12" s="6">
        <f>D12*G12</f>
        <v>2664</v>
      </c>
      <c r="I12" s="6">
        <f>(D12+F12+H12)*30%</f>
        <v>8791.1999999999989</v>
      </c>
      <c r="J12" s="6">
        <f>(D12+F12+H12)*30%</f>
        <v>8791.1999999999989</v>
      </c>
      <c r="K12" s="6">
        <f>D12+F12+H12+I12+J12</f>
        <v>46886.399999999994</v>
      </c>
    </row>
    <row r="13" spans="1:21" ht="14.4" x14ac:dyDescent="0.3">
      <c r="A13" s="5" t="s">
        <v>12</v>
      </c>
      <c r="B13" s="6">
        <v>12600</v>
      </c>
      <c r="C13" s="5">
        <v>1.2</v>
      </c>
      <c r="D13" s="6">
        <f>B13*C13</f>
        <v>15120</v>
      </c>
      <c r="E13" s="7">
        <v>1</v>
      </c>
      <c r="F13" s="6">
        <f>D13*E13</f>
        <v>15120</v>
      </c>
      <c r="G13" s="7">
        <v>0.2</v>
      </c>
      <c r="H13" s="6">
        <f>D13*G13</f>
        <v>3024</v>
      </c>
      <c r="I13" s="6">
        <f>(D13+F13+H13)*30%</f>
        <v>9979.1999999999989</v>
      </c>
      <c r="J13" s="6">
        <f>(D13+F13+H13)*30%</f>
        <v>9979.1999999999989</v>
      </c>
      <c r="K13" s="6">
        <f>D13+F13+H13+I13+J13</f>
        <v>53222.399999999994</v>
      </c>
    </row>
    <row r="14" spans="1:21" x14ac:dyDescent="0.25">
      <c r="A14" s="13" t="s">
        <v>15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21" ht="14.4" x14ac:dyDescent="0.3">
      <c r="A15" s="5" t="s">
        <v>11</v>
      </c>
      <c r="B15" s="6">
        <v>11100</v>
      </c>
      <c r="C15" s="5">
        <v>1.25</v>
      </c>
      <c r="D15" s="6">
        <f>B15*C15</f>
        <v>13875</v>
      </c>
      <c r="E15" s="7">
        <v>1</v>
      </c>
      <c r="F15" s="6">
        <f>D15*E15</f>
        <v>13875</v>
      </c>
      <c r="G15" s="7">
        <v>0.2</v>
      </c>
      <c r="H15" s="6">
        <f>D15*G15</f>
        <v>2775</v>
      </c>
      <c r="I15" s="6">
        <f t="shared" si="0"/>
        <v>9157.5</v>
      </c>
      <c r="J15" s="6">
        <f t="shared" si="1"/>
        <v>9157.5</v>
      </c>
      <c r="K15" s="6">
        <f t="shared" si="2"/>
        <v>48840</v>
      </c>
    </row>
    <row r="16" spans="1:21" ht="14.4" x14ac:dyDescent="0.3">
      <c r="A16" s="5" t="s">
        <v>12</v>
      </c>
      <c r="B16" s="6">
        <v>12600</v>
      </c>
      <c r="C16" s="5">
        <v>1.25</v>
      </c>
      <c r="D16" s="6">
        <f>B16*C16</f>
        <v>15750</v>
      </c>
      <c r="E16" s="7">
        <v>1</v>
      </c>
      <c r="F16" s="6">
        <f>D16*E16</f>
        <v>15750</v>
      </c>
      <c r="G16" s="7">
        <v>0.2</v>
      </c>
      <c r="H16" s="6">
        <f>D16*G16</f>
        <v>3150</v>
      </c>
      <c r="I16" s="6">
        <f t="shared" si="0"/>
        <v>10395</v>
      </c>
      <c r="J16" s="6">
        <f t="shared" si="1"/>
        <v>10395</v>
      </c>
      <c r="K16" s="6">
        <f t="shared" si="2"/>
        <v>55440</v>
      </c>
    </row>
    <row r="17" spans="1:11" x14ac:dyDescent="0.25">
      <c r="A17" s="13" t="s">
        <v>16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4.4" x14ac:dyDescent="0.3">
      <c r="A18" s="5" t="s">
        <v>11</v>
      </c>
      <c r="B18" s="6">
        <v>10300</v>
      </c>
      <c r="C18" s="5">
        <v>1.2</v>
      </c>
      <c r="D18" s="6">
        <f>B18*C18</f>
        <v>12360</v>
      </c>
      <c r="E18" s="7">
        <v>1</v>
      </c>
      <c r="F18" s="6">
        <f>D18*E18</f>
        <v>12360</v>
      </c>
      <c r="G18" s="7">
        <v>0.2</v>
      </c>
      <c r="H18" s="6">
        <f>D18*G18</f>
        <v>2472</v>
      </c>
      <c r="I18" s="6">
        <f>(D18+F18+H18)*30%</f>
        <v>8157.5999999999995</v>
      </c>
      <c r="J18" s="6">
        <f>(D18+F18+H18)*30%</f>
        <v>8157.5999999999995</v>
      </c>
      <c r="K18" s="6">
        <f>D18+F18+H18+I18+J18</f>
        <v>43507.199999999997</v>
      </c>
    </row>
    <row r="19" spans="1:11" ht="14.4" x14ac:dyDescent="0.3">
      <c r="A19" s="5" t="s">
        <v>12</v>
      </c>
      <c r="B19" s="6">
        <v>11800</v>
      </c>
      <c r="C19" s="5">
        <v>1.2</v>
      </c>
      <c r="D19" s="6">
        <f>B19*C19</f>
        <v>14160</v>
      </c>
      <c r="E19" s="7">
        <v>1</v>
      </c>
      <c r="F19" s="6">
        <f>D19*E19</f>
        <v>14160</v>
      </c>
      <c r="G19" s="7">
        <v>0.2</v>
      </c>
      <c r="H19" s="6">
        <f>D19*G19</f>
        <v>2832</v>
      </c>
      <c r="I19" s="6">
        <f>(D19+F19+H19)*30%</f>
        <v>9345.6</v>
      </c>
      <c r="J19" s="6">
        <f>(D19+F19+H19)*30%</f>
        <v>9345.6</v>
      </c>
      <c r="K19" s="6">
        <f>D19+F19+H19+I19+J19</f>
        <v>49843.199999999997</v>
      </c>
    </row>
    <row r="20" spans="1:11" hidden="1" x14ac:dyDescent="0.25">
      <c r="A20" s="13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4.4" hidden="1" x14ac:dyDescent="0.3">
      <c r="A21" s="5" t="s">
        <v>11</v>
      </c>
      <c r="B21" s="6">
        <v>10100</v>
      </c>
      <c r="C21" s="5"/>
      <c r="D21" s="6">
        <f>B21*C21</f>
        <v>0</v>
      </c>
      <c r="E21" s="7">
        <v>1</v>
      </c>
      <c r="F21" s="6">
        <f>B21*E21</f>
        <v>10100</v>
      </c>
      <c r="G21" s="7"/>
      <c r="H21" s="6">
        <f>D21*G21</f>
        <v>0</v>
      </c>
      <c r="I21" s="6">
        <f>(B21+F21)*30%</f>
        <v>6060</v>
      </c>
      <c r="J21" s="6">
        <f>(B21+F21)*30%</f>
        <v>6060</v>
      </c>
      <c r="K21" s="6">
        <f>B21+F21+I21+J21</f>
        <v>32320</v>
      </c>
    </row>
    <row r="22" spans="1:11" ht="14.4" hidden="1" x14ac:dyDescent="0.3">
      <c r="A22" s="5" t="s">
        <v>12</v>
      </c>
      <c r="B22" s="6">
        <v>10100</v>
      </c>
      <c r="C22" s="5"/>
      <c r="D22" s="6">
        <f>B22*C22</f>
        <v>0</v>
      </c>
      <c r="E22" s="7">
        <v>1</v>
      </c>
      <c r="F22" s="6">
        <f>B22*E22</f>
        <v>10100</v>
      </c>
      <c r="G22" s="7"/>
      <c r="H22" s="6">
        <f>D22*G22</f>
        <v>0</v>
      </c>
      <c r="I22" s="6">
        <f>(B22+F22)*30%</f>
        <v>6060</v>
      </c>
      <c r="J22" s="6">
        <f>(B22+F22)*30%</f>
        <v>6060</v>
      </c>
      <c r="K22" s="6">
        <f>B22+F22+I22+J22</f>
        <v>32320</v>
      </c>
    </row>
    <row r="23" spans="1:11" hidden="1" x14ac:dyDescent="0.25">
      <c r="A23" s="13" t="s">
        <v>18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4" hidden="1" x14ac:dyDescent="0.3">
      <c r="A24" s="5" t="s">
        <v>11</v>
      </c>
      <c r="B24" s="6">
        <v>8800</v>
      </c>
      <c r="C24" s="5"/>
      <c r="D24" s="6">
        <f>B24*C24</f>
        <v>0</v>
      </c>
      <c r="E24" s="7">
        <v>1</v>
      </c>
      <c r="F24" s="6">
        <f>B24*E24</f>
        <v>8800</v>
      </c>
      <c r="G24" s="7"/>
      <c r="H24" s="6">
        <f>D24*G24</f>
        <v>0</v>
      </c>
      <c r="I24" s="6">
        <f>(B24+F24)*30%</f>
        <v>5280</v>
      </c>
      <c r="J24" s="6">
        <f>(B24+F24)*30%</f>
        <v>5280</v>
      </c>
      <c r="K24" s="6">
        <f>B24+F24+I24+J24</f>
        <v>28160</v>
      </c>
    </row>
    <row r="25" spans="1:11" ht="14.4" hidden="1" x14ac:dyDescent="0.3">
      <c r="A25" s="5" t="s">
        <v>12</v>
      </c>
      <c r="B25" s="6">
        <v>10300</v>
      </c>
      <c r="C25" s="5"/>
      <c r="D25" s="6">
        <f>B25*C25</f>
        <v>0</v>
      </c>
      <c r="E25" s="7">
        <v>1</v>
      </c>
      <c r="F25" s="6">
        <f>B25*E25</f>
        <v>10300</v>
      </c>
      <c r="G25" s="7"/>
      <c r="H25" s="6">
        <f>D25*G25</f>
        <v>0</v>
      </c>
      <c r="I25" s="6">
        <f>(B25+F25)*30%</f>
        <v>6180</v>
      </c>
      <c r="J25" s="6">
        <f>(B25+F25)*30%</f>
        <v>6180</v>
      </c>
      <c r="K25" s="6">
        <f>B25+F25+I25+J25</f>
        <v>32960</v>
      </c>
    </row>
    <row r="26" spans="1:11" hidden="1" x14ac:dyDescent="0.25">
      <c r="A26" s="13" t="s">
        <v>19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4.4" hidden="1" x14ac:dyDescent="0.3">
      <c r="A27" s="5" t="s">
        <v>11</v>
      </c>
      <c r="B27" s="6">
        <v>8125</v>
      </c>
      <c r="C27" s="5"/>
      <c r="D27" s="6">
        <f>B27*C27</f>
        <v>0</v>
      </c>
      <c r="E27" s="7">
        <v>1</v>
      </c>
      <c r="F27" s="6">
        <f>B27*E27</f>
        <v>8125</v>
      </c>
      <c r="G27" s="7"/>
      <c r="H27" s="6">
        <f>D27*G27</f>
        <v>0</v>
      </c>
      <c r="I27" s="6">
        <f>(B27+F27)*30%</f>
        <v>4875</v>
      </c>
      <c r="J27" s="6">
        <f>(B27+F27)*30%</f>
        <v>4875</v>
      </c>
      <c r="K27" s="6">
        <f>B27+F27+I27+J27</f>
        <v>26000</v>
      </c>
    </row>
    <row r="28" spans="1:11" ht="14.4" hidden="1" x14ac:dyDescent="0.3">
      <c r="A28" s="5" t="s">
        <v>12</v>
      </c>
      <c r="B28" s="6">
        <v>9621</v>
      </c>
      <c r="C28" s="5"/>
      <c r="D28" s="6">
        <f>B28*C28</f>
        <v>0</v>
      </c>
      <c r="E28" s="7">
        <v>1</v>
      </c>
      <c r="F28" s="6">
        <f>B28*E28</f>
        <v>9621</v>
      </c>
      <c r="G28" s="7"/>
      <c r="H28" s="6">
        <f>D28*G28</f>
        <v>0</v>
      </c>
      <c r="I28" s="6">
        <f>(B28+F28)*30%</f>
        <v>5772.5999999999995</v>
      </c>
      <c r="J28" s="6">
        <f>(B28+F28)*30%</f>
        <v>5772.5999999999995</v>
      </c>
      <c r="K28" s="6">
        <f>B28+F28+I28+J28</f>
        <v>30787.199999999997</v>
      </c>
    </row>
    <row r="29" spans="1:11" hidden="1" x14ac:dyDescent="0.25">
      <c r="A29" s="17" t="s">
        <v>20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4.4" hidden="1" x14ac:dyDescent="0.3">
      <c r="A30" s="10" t="s">
        <v>11</v>
      </c>
      <c r="B30" s="11"/>
      <c r="C30" s="10"/>
      <c r="D30" s="11">
        <f>B30*C30</f>
        <v>0</v>
      </c>
      <c r="E30" s="12"/>
      <c r="F30" s="11">
        <f>B30*E30</f>
        <v>0</v>
      </c>
      <c r="G30" s="12"/>
      <c r="H30" s="11">
        <f>D30*G30</f>
        <v>0</v>
      </c>
      <c r="I30" s="11">
        <f>(B30+F30)*30%</f>
        <v>0</v>
      </c>
      <c r="J30" s="11">
        <f>(B30+F30)*30%</f>
        <v>0</v>
      </c>
      <c r="K30" s="11">
        <f>B30+F30+I30+J30</f>
        <v>0</v>
      </c>
    </row>
    <row r="31" spans="1:11" ht="14.4" hidden="1" x14ac:dyDescent="0.3">
      <c r="A31" s="10" t="s">
        <v>12</v>
      </c>
      <c r="B31" s="11">
        <v>10900</v>
      </c>
      <c r="C31" s="10">
        <v>1.1000000000000001</v>
      </c>
      <c r="D31" s="11">
        <f>B31*C31</f>
        <v>11990.000000000002</v>
      </c>
      <c r="E31" s="12">
        <v>0.8</v>
      </c>
      <c r="F31" s="11">
        <f>D31*E31</f>
        <v>9592.0000000000018</v>
      </c>
      <c r="G31" s="12">
        <v>0.1</v>
      </c>
      <c r="H31" s="11">
        <f>D31*G31</f>
        <v>1199.0000000000002</v>
      </c>
      <c r="I31" s="11">
        <f>(B31+F31)*30%</f>
        <v>6147.5999999999995</v>
      </c>
      <c r="J31" s="11">
        <f>(B31+F31)*30%</f>
        <v>6147.5999999999995</v>
      </c>
      <c r="K31" s="11">
        <f>B31+F31+I31+J31</f>
        <v>32787.199999999997</v>
      </c>
    </row>
    <row r="32" spans="1:11" ht="14.4" hidden="1" x14ac:dyDescent="0.3">
      <c r="A32" s="1" t="s">
        <v>21</v>
      </c>
      <c r="B32" s="8"/>
      <c r="D32" s="8"/>
      <c r="E32" s="9"/>
      <c r="F32" s="8"/>
      <c r="G32" s="9"/>
      <c r="H32" s="8">
        <v>10000</v>
      </c>
      <c r="I32" s="8">
        <f>H32*30%</f>
        <v>3000</v>
      </c>
      <c r="J32" s="8">
        <f>I32</f>
        <v>3000</v>
      </c>
      <c r="K32" s="8">
        <f>H32+I32+J32</f>
        <v>16000</v>
      </c>
    </row>
    <row r="33" spans="1:11" ht="14.4" hidden="1" x14ac:dyDescent="0.3">
      <c r="A33" s="1" t="s">
        <v>22</v>
      </c>
      <c r="B33" s="8"/>
      <c r="D33" s="8"/>
      <c r="E33" s="9"/>
      <c r="F33" s="8"/>
      <c r="G33" s="9"/>
      <c r="H33" s="8"/>
      <c r="I33" s="8"/>
      <c r="J33" s="8"/>
      <c r="K33" s="8">
        <f>K32+K31</f>
        <v>48787.199999999997</v>
      </c>
    </row>
    <row r="34" spans="1:11" ht="14.4" x14ac:dyDescent="0.3">
      <c r="B34" s="8"/>
      <c r="D34" s="8"/>
      <c r="E34" s="9"/>
      <c r="F34" s="8"/>
      <c r="G34" s="9"/>
      <c r="H34" s="8"/>
      <c r="I34" s="8"/>
      <c r="J34" s="8"/>
      <c r="K34" s="8"/>
    </row>
    <row r="35" spans="1:11" ht="14.4" x14ac:dyDescent="0.3">
      <c r="B35" s="8"/>
      <c r="D35" s="8"/>
      <c r="E35" s="9"/>
      <c r="F35" s="8"/>
      <c r="G35" s="9"/>
      <c r="H35" s="8"/>
      <c r="I35" s="8"/>
      <c r="J35" s="8"/>
      <c r="K35" s="8"/>
    </row>
    <row r="36" spans="1:11" ht="14.4" x14ac:dyDescent="0.3">
      <c r="B36" s="8"/>
      <c r="D36" s="8"/>
      <c r="E36" s="9"/>
      <c r="F36" s="8"/>
      <c r="G36" s="9"/>
      <c r="H36" s="8"/>
      <c r="I36" s="8"/>
      <c r="J36" s="8"/>
      <c r="K36" s="8"/>
    </row>
    <row r="37" spans="1:11" ht="14.4" x14ac:dyDescent="0.3">
      <c r="B37" s="8"/>
      <c r="D37" s="8"/>
      <c r="E37" s="9"/>
      <c r="F37" s="8"/>
      <c r="G37" s="9"/>
      <c r="H37" s="8"/>
      <c r="I37" s="8"/>
      <c r="J37" s="8"/>
      <c r="K37" s="8"/>
    </row>
    <row r="38" spans="1:11" ht="14.4" x14ac:dyDescent="0.3">
      <c r="B38" s="8"/>
      <c r="D38" s="8"/>
      <c r="E38" s="9"/>
      <c r="F38" s="8"/>
      <c r="G38" s="9"/>
      <c r="H38" s="8"/>
      <c r="I38" s="8"/>
      <c r="J38" s="8"/>
      <c r="K38" s="8"/>
    </row>
    <row r="39" spans="1:11" ht="14.4" x14ac:dyDescent="0.3">
      <c r="B39" s="8"/>
      <c r="D39" s="8"/>
      <c r="E39" s="9"/>
      <c r="F39" s="8"/>
      <c r="G39" s="9"/>
      <c r="H39" s="8"/>
      <c r="I39" s="8"/>
      <c r="J39" s="8"/>
      <c r="K39" s="8"/>
    </row>
    <row r="40" spans="1:11" ht="14.4" x14ac:dyDescent="0.3">
      <c r="B40" s="8"/>
      <c r="D40" s="8"/>
      <c r="E40" s="9"/>
      <c r="F40" s="8"/>
      <c r="G40" s="9"/>
      <c r="H40" s="8"/>
      <c r="I40" s="8"/>
      <c r="J40" s="8"/>
      <c r="K40" s="8"/>
    </row>
    <row r="41" spans="1:11" ht="14.4" x14ac:dyDescent="0.3">
      <c r="B41" s="8"/>
      <c r="D41" s="8"/>
      <c r="E41" s="9"/>
      <c r="F41" s="8"/>
      <c r="G41" s="9"/>
      <c r="H41" s="8"/>
      <c r="I41" s="8"/>
      <c r="J41" s="8"/>
      <c r="K41" s="8"/>
    </row>
    <row r="42" spans="1:11" ht="14.4" x14ac:dyDescent="0.3">
      <c r="B42" s="8"/>
      <c r="D42" s="8"/>
      <c r="E42" s="9"/>
      <c r="F42" s="8"/>
      <c r="G42" s="9"/>
      <c r="H42" s="8"/>
      <c r="I42" s="8"/>
      <c r="J42" s="8"/>
      <c r="K42" s="8"/>
    </row>
    <row r="43" spans="1:11" ht="14.4" x14ac:dyDescent="0.3">
      <c r="B43" s="8"/>
      <c r="D43" s="8"/>
      <c r="E43" s="9"/>
      <c r="F43" s="8"/>
      <c r="G43" s="9"/>
      <c r="H43" s="8"/>
      <c r="I43" s="8"/>
      <c r="J43" s="8"/>
      <c r="K43" s="8"/>
    </row>
    <row r="44" spans="1:11" ht="14.4" x14ac:dyDescent="0.3">
      <c r="B44" s="8"/>
      <c r="D44" s="8"/>
      <c r="E44" s="9"/>
      <c r="F44" s="8"/>
      <c r="G44" s="9"/>
      <c r="H44" s="8"/>
      <c r="I44" s="8"/>
      <c r="J44" s="8"/>
      <c r="K44" s="8"/>
    </row>
  </sheetData>
  <mergeCells count="12">
    <mergeCell ref="A29:K29"/>
    <mergeCell ref="A14:K14"/>
    <mergeCell ref="A17:K17"/>
    <mergeCell ref="A20:K20"/>
    <mergeCell ref="A23:K23"/>
    <mergeCell ref="A26:K26"/>
    <mergeCell ref="A11:K11"/>
    <mergeCell ref="A1:K1"/>
    <mergeCell ref="E3:F3"/>
    <mergeCell ref="G3:H3"/>
    <mergeCell ref="A5:K5"/>
    <mergeCell ref="A8:K8"/>
  </mergeCells>
  <pageMargins left="0.31496062992125984" right="0.31496062992125984" top="0.55118110236220474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Оклады + 1500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Avdeeva</dc:creator>
  <cp:lastModifiedBy>admin</cp:lastModifiedBy>
  <cp:lastPrinted>2023-12-04T05:44:40Z</cp:lastPrinted>
  <dcterms:created xsi:type="dcterms:W3CDTF">2021-11-09T03:19:03Z</dcterms:created>
  <dcterms:modified xsi:type="dcterms:W3CDTF">2024-11-11T09:39:08Z</dcterms:modified>
</cp:coreProperties>
</file>