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tabRatio="535"/>
  </bookViews>
  <sheets>
    <sheet name="НП за 2024 год" sheetId="18" r:id="rId1"/>
  </sheets>
  <definedNames>
    <definedName name="_xlnm.Print_Area" localSheetId="0">'НП за 2024 год'!$A$1:$J$206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3" i="18" l="1"/>
  <c r="D123" i="18"/>
  <c r="H123" i="18"/>
  <c r="G119" i="18"/>
  <c r="G127" i="18" l="1"/>
  <c r="G98" i="18" l="1"/>
  <c r="B183" i="18"/>
  <c r="H142" i="18"/>
  <c r="F142" i="18"/>
  <c r="D142" i="18"/>
  <c r="E98" i="18"/>
  <c r="C98" i="18"/>
  <c r="B98" i="18"/>
  <c r="B65" i="18"/>
  <c r="I73" i="18" l="1"/>
  <c r="H133" i="18" l="1"/>
  <c r="F133" i="18"/>
  <c r="D133" i="18"/>
  <c r="G72" i="18" l="1"/>
  <c r="I10" i="18"/>
  <c r="C119" i="18" l="1"/>
  <c r="I198" i="18" l="1"/>
  <c r="H198" i="18"/>
  <c r="F198" i="18"/>
  <c r="D198" i="18"/>
  <c r="I197" i="18"/>
  <c r="I196" i="18"/>
  <c r="G195" i="18"/>
  <c r="E195" i="18"/>
  <c r="C195" i="18"/>
  <c r="B195" i="18"/>
  <c r="I194" i="18"/>
  <c r="H194" i="18"/>
  <c r="F194" i="18"/>
  <c r="D194" i="18"/>
  <c r="I193" i="18"/>
  <c r="I192" i="18"/>
  <c r="G191" i="18"/>
  <c r="E191" i="18"/>
  <c r="C191" i="18"/>
  <c r="B191" i="18"/>
  <c r="F191" i="18" s="1"/>
  <c r="I189" i="18"/>
  <c r="H189" i="18"/>
  <c r="F189" i="18"/>
  <c r="D189" i="18"/>
  <c r="I188" i="18"/>
  <c r="I187" i="18"/>
  <c r="G186" i="18"/>
  <c r="E186" i="18"/>
  <c r="C186" i="18"/>
  <c r="B186" i="18"/>
  <c r="G183" i="18"/>
  <c r="G164" i="18" s="1"/>
  <c r="E183" i="18"/>
  <c r="E164" i="18" s="1"/>
  <c r="C183" i="18"/>
  <c r="C164" i="18" s="1"/>
  <c r="G182" i="18"/>
  <c r="E182" i="18"/>
  <c r="E163" i="18" s="1"/>
  <c r="C182" i="18"/>
  <c r="C163" i="18" s="1"/>
  <c r="B182" i="18"/>
  <c r="G181" i="18"/>
  <c r="G162" i="18" s="1"/>
  <c r="E181" i="18"/>
  <c r="C181" i="18"/>
  <c r="B181" i="18"/>
  <c r="B162" i="18" s="1"/>
  <c r="I179" i="18"/>
  <c r="I178" i="18"/>
  <c r="H178" i="18"/>
  <c r="F178" i="18"/>
  <c r="D178" i="18"/>
  <c r="I177" i="18"/>
  <c r="G176" i="18"/>
  <c r="H176" i="18" s="1"/>
  <c r="E176" i="18"/>
  <c r="C176" i="18"/>
  <c r="B176" i="18"/>
  <c r="I174" i="18"/>
  <c r="I173" i="18"/>
  <c r="H173" i="18"/>
  <c r="F173" i="18"/>
  <c r="D173" i="18"/>
  <c r="I172" i="18"/>
  <c r="G171" i="18"/>
  <c r="E171" i="18"/>
  <c r="C171" i="18"/>
  <c r="D171" i="18" s="1"/>
  <c r="B171" i="18"/>
  <c r="I168" i="18"/>
  <c r="I167" i="18"/>
  <c r="H167" i="18"/>
  <c r="F167" i="18"/>
  <c r="D167" i="18"/>
  <c r="I166" i="18"/>
  <c r="G165" i="18"/>
  <c r="E165" i="18"/>
  <c r="C165" i="18"/>
  <c r="B165" i="18"/>
  <c r="B163" i="18"/>
  <c r="I153" i="18"/>
  <c r="H153" i="18"/>
  <c r="F153" i="18"/>
  <c r="D153" i="18"/>
  <c r="I152" i="18"/>
  <c r="H152" i="18"/>
  <c r="F152" i="18"/>
  <c r="D152" i="18"/>
  <c r="I151" i="18"/>
  <c r="H151" i="18"/>
  <c r="F151" i="18"/>
  <c r="D151" i="18"/>
  <c r="G150" i="18"/>
  <c r="E150" i="18"/>
  <c r="C150" i="18"/>
  <c r="B150" i="18"/>
  <c r="I142" i="18"/>
  <c r="I141" i="18"/>
  <c r="H141" i="18"/>
  <c r="F141" i="18"/>
  <c r="D141" i="18"/>
  <c r="I140" i="18"/>
  <c r="H140" i="18"/>
  <c r="F140" i="18"/>
  <c r="D140" i="18"/>
  <c r="I139" i="18"/>
  <c r="G138" i="18"/>
  <c r="I138" i="18" s="1"/>
  <c r="E138" i="18"/>
  <c r="C138" i="18"/>
  <c r="B138" i="18"/>
  <c r="I133" i="18"/>
  <c r="I132" i="18"/>
  <c r="I131" i="18"/>
  <c r="H131" i="18"/>
  <c r="F131" i="18"/>
  <c r="D131" i="18"/>
  <c r="I130" i="18"/>
  <c r="H130" i="18"/>
  <c r="F130" i="18"/>
  <c r="D130" i="18"/>
  <c r="I129" i="18"/>
  <c r="H129" i="18"/>
  <c r="F129" i="18"/>
  <c r="D129" i="18"/>
  <c r="I128" i="18"/>
  <c r="E127" i="18"/>
  <c r="C127" i="18"/>
  <c r="B127" i="18"/>
  <c r="I125" i="18"/>
  <c r="H125" i="18"/>
  <c r="F125" i="18"/>
  <c r="D125" i="18"/>
  <c r="I124" i="18"/>
  <c r="I123" i="18"/>
  <c r="I122" i="18"/>
  <c r="H122" i="18"/>
  <c r="F122" i="18"/>
  <c r="D122" i="18"/>
  <c r="I121" i="18"/>
  <c r="H121" i="18"/>
  <c r="F121" i="18"/>
  <c r="D121" i="18"/>
  <c r="I120" i="18"/>
  <c r="E119" i="18"/>
  <c r="B119" i="18"/>
  <c r="G116" i="18"/>
  <c r="G83" i="18" s="1"/>
  <c r="E116" i="18"/>
  <c r="E83" i="18" s="1"/>
  <c r="C116" i="18"/>
  <c r="C83" i="18" s="1"/>
  <c r="B116" i="18"/>
  <c r="G115" i="18"/>
  <c r="G82" i="18" s="1"/>
  <c r="E115" i="18"/>
  <c r="E82" i="18" s="1"/>
  <c r="C115" i="18"/>
  <c r="C82" i="18" s="1"/>
  <c r="B115" i="18"/>
  <c r="B82" i="18" s="1"/>
  <c r="G114" i="18"/>
  <c r="E114" i="18"/>
  <c r="E81" i="18" s="1"/>
  <c r="C114" i="18"/>
  <c r="C81" i="18" s="1"/>
  <c r="B114" i="18"/>
  <c r="B81" i="18" s="1"/>
  <c r="G113" i="18"/>
  <c r="G80" i="18" s="1"/>
  <c r="E113" i="18"/>
  <c r="E80" i="18" s="1"/>
  <c r="C113" i="18"/>
  <c r="C80" i="18" s="1"/>
  <c r="B113" i="18"/>
  <c r="B80" i="18" s="1"/>
  <c r="G112" i="18"/>
  <c r="E112" i="18"/>
  <c r="E79" i="18" s="1"/>
  <c r="C112" i="18"/>
  <c r="C79" i="18" s="1"/>
  <c r="B112" i="18"/>
  <c r="B79" i="18" s="1"/>
  <c r="G111" i="18"/>
  <c r="E111" i="18"/>
  <c r="C111" i="18"/>
  <c r="B111" i="18"/>
  <c r="I103" i="18"/>
  <c r="H103" i="18"/>
  <c r="F103" i="18"/>
  <c r="D103" i="18"/>
  <c r="I102" i="18"/>
  <c r="H102" i="18"/>
  <c r="F102" i="18"/>
  <c r="D102" i="18"/>
  <c r="I101" i="18"/>
  <c r="H101" i="18"/>
  <c r="F101" i="18"/>
  <c r="D101" i="18"/>
  <c r="G100" i="18"/>
  <c r="E100" i="18"/>
  <c r="C100" i="18"/>
  <c r="B100" i="18"/>
  <c r="I98" i="18"/>
  <c r="H98" i="18"/>
  <c r="F98" i="18"/>
  <c r="D98" i="18"/>
  <c r="I97" i="18"/>
  <c r="H97" i="18"/>
  <c r="F97" i="18"/>
  <c r="D97" i="18"/>
  <c r="I96" i="18"/>
  <c r="H96" i="18"/>
  <c r="F96" i="18"/>
  <c r="D96" i="18"/>
  <c r="G95" i="18"/>
  <c r="E95" i="18"/>
  <c r="C95" i="18"/>
  <c r="B95" i="18"/>
  <c r="G93" i="18"/>
  <c r="E93" i="18"/>
  <c r="C93" i="18"/>
  <c r="B93" i="18"/>
  <c r="G92" i="18"/>
  <c r="E92" i="18"/>
  <c r="C92" i="18"/>
  <c r="B92" i="18"/>
  <c r="G91" i="18"/>
  <c r="E91" i="18"/>
  <c r="F91" i="18" s="1"/>
  <c r="C91" i="18"/>
  <c r="D91" i="18" s="1"/>
  <c r="B91" i="18"/>
  <c r="G81" i="18"/>
  <c r="C78" i="18"/>
  <c r="I75" i="18"/>
  <c r="I74" i="18"/>
  <c r="H74" i="18"/>
  <c r="F74" i="18"/>
  <c r="D74" i="18"/>
  <c r="H73" i="18"/>
  <c r="F73" i="18"/>
  <c r="D73" i="18"/>
  <c r="E72" i="18"/>
  <c r="C72" i="18"/>
  <c r="B72" i="18"/>
  <c r="I72" i="18" s="1"/>
  <c r="I65" i="18"/>
  <c r="H65" i="18"/>
  <c r="F65" i="18"/>
  <c r="D65" i="18"/>
  <c r="I64" i="18"/>
  <c r="H64" i="18"/>
  <c r="F64" i="18"/>
  <c r="D64" i="18"/>
  <c r="I63" i="18"/>
  <c r="H63" i="18"/>
  <c r="F63" i="18"/>
  <c r="D63" i="18"/>
  <c r="G62" i="18"/>
  <c r="E62" i="18"/>
  <c r="C62" i="18"/>
  <c r="B62" i="18"/>
  <c r="G54" i="18"/>
  <c r="E54" i="18"/>
  <c r="C54" i="18"/>
  <c r="B54" i="18"/>
  <c r="G53" i="18"/>
  <c r="E53" i="18"/>
  <c r="C53" i="18"/>
  <c r="B53" i="18"/>
  <c r="G52" i="18"/>
  <c r="E52" i="18"/>
  <c r="C52" i="18"/>
  <c r="B52" i="18"/>
  <c r="I49" i="18"/>
  <c r="H49" i="18"/>
  <c r="F49" i="18"/>
  <c r="D49" i="18"/>
  <c r="I48" i="18"/>
  <c r="H48" i="18"/>
  <c r="F48" i="18"/>
  <c r="D48" i="18"/>
  <c r="I47" i="18"/>
  <c r="H47" i="18"/>
  <c r="F47" i="18"/>
  <c r="D47" i="18"/>
  <c r="G46" i="18"/>
  <c r="E46" i="18"/>
  <c r="C46" i="18"/>
  <c r="B46" i="18"/>
  <c r="G38" i="18"/>
  <c r="E38" i="18"/>
  <c r="C38" i="18"/>
  <c r="B38" i="18"/>
  <c r="G37" i="18"/>
  <c r="E37" i="18"/>
  <c r="C37" i="18"/>
  <c r="B37" i="18"/>
  <c r="G36" i="18"/>
  <c r="E36" i="18"/>
  <c r="C36" i="18"/>
  <c r="B36" i="18"/>
  <c r="G35" i="18"/>
  <c r="E35" i="18"/>
  <c r="C35" i="18"/>
  <c r="B35" i="18"/>
  <c r="G34" i="18"/>
  <c r="E34" i="18"/>
  <c r="C34" i="18"/>
  <c r="B34" i="18"/>
  <c r="G33" i="18"/>
  <c r="E33" i="18"/>
  <c r="C33" i="18"/>
  <c r="B33" i="18"/>
  <c r="G30" i="18"/>
  <c r="E30" i="18"/>
  <c r="C30" i="18"/>
  <c r="B30" i="18"/>
  <c r="G28" i="18"/>
  <c r="E28" i="18"/>
  <c r="F28" i="18" s="1"/>
  <c r="C28" i="18"/>
  <c r="B28" i="18"/>
  <c r="G27" i="18"/>
  <c r="E27" i="18"/>
  <c r="C27" i="18"/>
  <c r="B27" i="18"/>
  <c r="G25" i="18"/>
  <c r="G13" i="18" s="1"/>
  <c r="E25" i="18"/>
  <c r="E13" i="18" s="1"/>
  <c r="C25" i="18"/>
  <c r="C13" i="18" s="1"/>
  <c r="B25" i="18"/>
  <c r="B13" i="18" s="1"/>
  <c r="G24" i="18"/>
  <c r="G12" i="18" s="1"/>
  <c r="E24" i="18"/>
  <c r="E12" i="18" s="1"/>
  <c r="C24" i="18"/>
  <c r="C12" i="18" s="1"/>
  <c r="B24" i="18"/>
  <c r="G23" i="18"/>
  <c r="E23" i="18"/>
  <c r="C23" i="18"/>
  <c r="B23" i="18"/>
  <c r="B16" i="18"/>
  <c r="I37" i="18" l="1"/>
  <c r="F176" i="18"/>
  <c r="F163" i="18"/>
  <c r="D46" i="18"/>
  <c r="F150" i="18"/>
  <c r="H150" i="18"/>
  <c r="I100" i="18"/>
  <c r="G16" i="18"/>
  <c r="I16" i="18" s="1"/>
  <c r="D138" i="18"/>
  <c r="F138" i="18"/>
  <c r="C180" i="18"/>
  <c r="F195" i="18"/>
  <c r="D165" i="18"/>
  <c r="F165" i="18"/>
  <c r="F46" i="18"/>
  <c r="I46" i="18"/>
  <c r="F80" i="18"/>
  <c r="H165" i="18"/>
  <c r="D28" i="18"/>
  <c r="H62" i="18"/>
  <c r="I111" i="18"/>
  <c r="G51" i="18"/>
  <c r="D176" i="18"/>
  <c r="D35" i="18"/>
  <c r="I171" i="18"/>
  <c r="H186" i="18"/>
  <c r="I186" i="18"/>
  <c r="H195" i="18"/>
  <c r="D186" i="18"/>
  <c r="C16" i="18"/>
  <c r="D16" i="18" s="1"/>
  <c r="H54" i="18"/>
  <c r="I36" i="18"/>
  <c r="I82" i="18"/>
  <c r="H82" i="18"/>
  <c r="D82" i="18"/>
  <c r="I150" i="18"/>
  <c r="D150" i="18"/>
  <c r="D195" i="18"/>
  <c r="F13" i="18"/>
  <c r="D13" i="18"/>
  <c r="D92" i="18"/>
  <c r="D100" i="18"/>
  <c r="E51" i="18"/>
  <c r="F92" i="18"/>
  <c r="F100" i="18"/>
  <c r="D113" i="18"/>
  <c r="I115" i="18"/>
  <c r="H13" i="18"/>
  <c r="H25" i="18"/>
  <c r="F35" i="18"/>
  <c r="H92" i="18"/>
  <c r="H100" i="18"/>
  <c r="E180" i="18"/>
  <c r="D191" i="18"/>
  <c r="F25" i="18"/>
  <c r="G21" i="18"/>
  <c r="I35" i="18"/>
  <c r="B90" i="18"/>
  <c r="F113" i="18"/>
  <c r="F186" i="18"/>
  <c r="I165" i="18"/>
  <c r="F171" i="18"/>
  <c r="H191" i="18"/>
  <c r="F82" i="18"/>
  <c r="F72" i="18"/>
  <c r="E110" i="18"/>
  <c r="H114" i="18"/>
  <c r="I176" i="18"/>
  <c r="D163" i="18"/>
  <c r="I54" i="18"/>
  <c r="I182" i="18"/>
  <c r="D80" i="18"/>
  <c r="I183" i="18"/>
  <c r="I116" i="18"/>
  <c r="F30" i="18"/>
  <c r="C18" i="18"/>
  <c r="F112" i="18"/>
  <c r="H30" i="18"/>
  <c r="D30" i="18"/>
  <c r="I30" i="18"/>
  <c r="B18" i="18"/>
  <c r="D112" i="18"/>
  <c r="D93" i="18"/>
  <c r="F95" i="18"/>
  <c r="B32" i="18"/>
  <c r="H16" i="18"/>
  <c r="I80" i="18"/>
  <c r="H80" i="18"/>
  <c r="I162" i="18"/>
  <c r="D54" i="18"/>
  <c r="E78" i="18"/>
  <c r="E77" i="18" s="1"/>
  <c r="H138" i="18"/>
  <c r="H33" i="18"/>
  <c r="C162" i="18"/>
  <c r="C161" i="18" s="1"/>
  <c r="H24" i="18"/>
  <c r="I52" i="18"/>
  <c r="E90" i="18"/>
  <c r="I93" i="18"/>
  <c r="G110" i="18"/>
  <c r="I191" i="18"/>
  <c r="H91" i="18"/>
  <c r="C110" i="18"/>
  <c r="B180" i="18"/>
  <c r="I181" i="18"/>
  <c r="H183" i="18"/>
  <c r="D25" i="18"/>
  <c r="G180" i="18"/>
  <c r="F54" i="18"/>
  <c r="I113" i="18"/>
  <c r="G163" i="18"/>
  <c r="I13" i="18"/>
  <c r="D183" i="18"/>
  <c r="C51" i="18"/>
  <c r="F93" i="18"/>
  <c r="B164" i="18"/>
  <c r="I164" i="18" s="1"/>
  <c r="F183" i="18"/>
  <c r="I38" i="18"/>
  <c r="E162" i="18"/>
  <c r="E161" i="18" s="1"/>
  <c r="E16" i="18"/>
  <c r="F16" i="18" s="1"/>
  <c r="D95" i="18"/>
  <c r="I195" i="18"/>
  <c r="G78" i="18"/>
  <c r="B83" i="18"/>
  <c r="H83" i="18" s="1"/>
  <c r="H113" i="18"/>
  <c r="H28" i="18"/>
  <c r="I25" i="18"/>
  <c r="I28" i="18"/>
  <c r="H35" i="18"/>
  <c r="H93" i="18"/>
  <c r="B110" i="18"/>
  <c r="H171" i="18"/>
  <c r="D72" i="18"/>
  <c r="B78" i="18"/>
  <c r="I95" i="18"/>
  <c r="G90" i="18"/>
  <c r="I92" i="18"/>
  <c r="I91" i="18"/>
  <c r="C90" i="18"/>
  <c r="E18" i="18"/>
  <c r="E15" i="18"/>
  <c r="E21" i="18"/>
  <c r="E11" i="18"/>
  <c r="C21" i="18"/>
  <c r="C15" i="18"/>
  <c r="I33" i="18"/>
  <c r="H46" i="18"/>
  <c r="G11" i="18"/>
  <c r="H81" i="18"/>
  <c r="H95" i="18"/>
  <c r="D38" i="18"/>
  <c r="C77" i="18"/>
  <c r="F33" i="18"/>
  <c r="D53" i="18"/>
  <c r="C32" i="18"/>
  <c r="D36" i="18"/>
  <c r="D52" i="18"/>
  <c r="D33" i="18"/>
  <c r="C11" i="18"/>
  <c r="D62" i="18"/>
  <c r="B51" i="18"/>
  <c r="F53" i="18"/>
  <c r="H53" i="18"/>
  <c r="I62" i="18"/>
  <c r="F52" i="18"/>
  <c r="F62" i="18"/>
  <c r="H23" i="18"/>
  <c r="B11" i="18"/>
  <c r="D23" i="18"/>
  <c r="I23" i="18"/>
  <c r="B21" i="18"/>
  <c r="F23" i="18"/>
  <c r="I119" i="18"/>
  <c r="I34" i="18"/>
  <c r="G18" i="18"/>
  <c r="H38" i="18"/>
  <c r="G32" i="18"/>
  <c r="F38" i="18"/>
  <c r="E32" i="18"/>
  <c r="F36" i="18"/>
  <c r="F34" i="18"/>
  <c r="F119" i="18"/>
  <c r="D34" i="18"/>
  <c r="H34" i="18"/>
  <c r="D119" i="18"/>
  <c r="H119" i="18"/>
  <c r="H112" i="18"/>
  <c r="G79" i="18"/>
  <c r="I79" i="18" s="1"/>
  <c r="F127" i="18"/>
  <c r="D27" i="18"/>
  <c r="H27" i="18"/>
  <c r="I81" i="18"/>
  <c r="I114" i="18"/>
  <c r="D127" i="18"/>
  <c r="B15" i="18"/>
  <c r="I27" i="18"/>
  <c r="F81" i="18"/>
  <c r="F114" i="18"/>
  <c r="F27" i="18"/>
  <c r="D81" i="18"/>
  <c r="D114" i="18"/>
  <c r="H127" i="18"/>
  <c r="I112" i="18"/>
  <c r="I24" i="18"/>
  <c r="F79" i="18"/>
  <c r="F24" i="18"/>
  <c r="B12" i="18"/>
  <c r="D79" i="18"/>
  <c r="I127" i="18"/>
  <c r="D24" i="18"/>
  <c r="G15" i="18"/>
  <c r="I53" i="18"/>
  <c r="H36" i="18"/>
  <c r="H52" i="18"/>
  <c r="H72" i="18"/>
  <c r="F51" i="18" l="1"/>
  <c r="F180" i="18"/>
  <c r="D90" i="18"/>
  <c r="H180" i="18"/>
  <c r="F32" i="18"/>
  <c r="B161" i="18"/>
  <c r="D161" i="18" s="1"/>
  <c r="D164" i="18"/>
  <c r="F90" i="18"/>
  <c r="I90" i="18"/>
  <c r="H21" i="18"/>
  <c r="D32" i="18"/>
  <c r="I32" i="18"/>
  <c r="H78" i="18"/>
  <c r="D21" i="18"/>
  <c r="D18" i="18"/>
  <c r="H51" i="18"/>
  <c r="I51" i="18"/>
  <c r="F18" i="18"/>
  <c r="D51" i="18"/>
  <c r="H90" i="18"/>
  <c r="H110" i="18"/>
  <c r="I110" i="18"/>
  <c r="I83" i="18"/>
  <c r="D83" i="18"/>
  <c r="F83" i="18"/>
  <c r="B77" i="18"/>
  <c r="F77" i="18" s="1"/>
  <c r="D78" i="18"/>
  <c r="C9" i="18"/>
  <c r="H11" i="18"/>
  <c r="I163" i="18"/>
  <c r="H163" i="18"/>
  <c r="I78" i="18"/>
  <c r="I180" i="18"/>
  <c r="F78" i="18"/>
  <c r="H164" i="18"/>
  <c r="G161" i="18"/>
  <c r="D180" i="18"/>
  <c r="G77" i="18"/>
  <c r="F164" i="18"/>
  <c r="E9" i="18"/>
  <c r="H32" i="18"/>
  <c r="F21" i="18"/>
  <c r="I21" i="18"/>
  <c r="F11" i="18"/>
  <c r="I11" i="18"/>
  <c r="D11" i="18"/>
  <c r="I18" i="18"/>
  <c r="H18" i="18"/>
  <c r="H79" i="18"/>
  <c r="D110" i="18"/>
  <c r="F110" i="18"/>
  <c r="D15" i="18"/>
  <c r="F15" i="18"/>
  <c r="F12" i="18"/>
  <c r="I12" i="18"/>
  <c r="H12" i="18"/>
  <c r="D12" i="18"/>
  <c r="B9" i="18"/>
  <c r="I15" i="18"/>
  <c r="G9" i="18"/>
  <c r="H15" i="18"/>
  <c r="F161" i="18" l="1"/>
  <c r="H161" i="18"/>
  <c r="I9" i="18"/>
  <c r="I77" i="18"/>
  <c r="D77" i="18"/>
  <c r="H77" i="18"/>
  <c r="I161" i="18"/>
  <c r="D9" i="18"/>
  <c r="F9" i="18"/>
  <c r="H9" i="18"/>
</calcChain>
</file>

<file path=xl/comments1.xml><?xml version="1.0" encoding="utf-8"?>
<comments xmlns="http://schemas.openxmlformats.org/spreadsheetml/2006/main">
  <authors>
    <author>Автор</author>
  </authors>
  <commentList>
    <comment ref="J165" authorId="0" shapeId="0">
      <text>
        <r>
          <rPr>
            <b/>
            <sz val="9"/>
            <color indexed="81"/>
            <rFont val="Tahoma"/>
            <family val="2"/>
            <charset val="204"/>
          </rPr>
          <t>Автор:</t>
        </r>
        <r>
          <rPr>
            <sz val="9"/>
            <color indexed="81"/>
            <rFont val="Tahoma"/>
            <family val="2"/>
            <charset val="204"/>
          </rPr>
          <t xml:space="preserve">
Конечный результат регионального проекта Амурской области  «Дорожная сеть» до 01.12.2024: на сети автомобильных дорог общего пользования федерального, регионального или межмуниципального значения, дорожной сети городских агломераций выполнены дорожные работы в целях приведения в нормативное состояние, снижения уровня перегрузки и ликвидации мест концентрации дорожно-транспортных 
происшествий. </t>
        </r>
      </text>
    </comment>
    <comment ref="J180" authorId="0" shapeId="0">
      <text>
        <r>
          <rPr>
            <b/>
            <sz val="9"/>
            <color indexed="81"/>
            <rFont val="Tahoma"/>
            <family val="2"/>
            <charset val="204"/>
          </rPr>
          <t>Автор:</t>
        </r>
        <r>
          <rPr>
            <sz val="9"/>
            <color indexed="81"/>
            <rFont val="Tahoma"/>
            <family val="2"/>
            <charset val="204"/>
          </rPr>
          <t xml:space="preserve">
Конечный результат регионального проекта Амурской области  «Дорожная сеть» до 01.12.2024: на сети автомобильных дорог общего пользования федерального, регионального или межмуниципального значения, дорожной сети городских агломераций выполнены дорожные работы в целях приведения в нормативное состояние, снижения уровня перегрузки и ликвидации мест концентрации дорожно-транспортных 
происшествий. </t>
        </r>
      </text>
    </comment>
    <comment ref="J195" authorId="0" shapeId="0">
      <text>
        <r>
          <rPr>
            <b/>
            <sz val="9"/>
            <color indexed="81"/>
            <rFont val="Tahoma"/>
            <family val="2"/>
            <charset val="204"/>
          </rPr>
          <t>Автор:</t>
        </r>
        <r>
          <rPr>
            <sz val="9"/>
            <color indexed="81"/>
            <rFont val="Tahoma"/>
            <family val="2"/>
            <charset val="204"/>
          </rPr>
          <t xml:space="preserve">
Конечный результат регионального проекта Амурской области  «Дорожная сеть» до 01.12.2024: на сети автомобильных дорог общего пользования федерального, регионального или межмуниципального значения, дорожной сети городских агломераций выполнены дорожные работы в целях приведения в нормативное состояние, снижения уровня перегрузки и ликвидации мест концентрации дорожно-транспортных 
происшествий. </t>
        </r>
      </text>
    </comment>
  </commentList>
</comments>
</file>

<file path=xl/sharedStrings.xml><?xml version="1.0" encoding="utf-8"?>
<sst xmlns="http://schemas.openxmlformats.org/spreadsheetml/2006/main" count="230" uniqueCount="126">
  <si>
    <t>федеральный бюджет</t>
  </si>
  <si>
    <t>областной бюджет</t>
  </si>
  <si>
    <t>городской бюджет</t>
  </si>
  <si>
    <t xml:space="preserve">федеральный бюджет </t>
  </si>
  <si>
    <t xml:space="preserve">Муниципальная программа «Формирование современной городской среды на территории города Благовещенска на 2018-2024 годы»          </t>
  </si>
  <si>
    <t>Всего по национальному проекту «Жилье и городская среда»</t>
  </si>
  <si>
    <t>Фактическое выполнение работ (освоение финансовых средств)</t>
  </si>
  <si>
    <t>Капитальные вложения</t>
  </si>
  <si>
    <t>Прочие расходы</t>
  </si>
  <si>
    <t>Региональный проект Амурской области «Формирование комфортной городской среды»</t>
  </si>
  <si>
    <t xml:space="preserve">% финансирования от планового объема финансирования (ст.3/ст.2) </t>
  </si>
  <si>
    <t xml:space="preserve">% кассового исполнения от планового объема финансирования (ст.5/ст.2) </t>
  </si>
  <si>
    <t xml:space="preserve">% освоения от планового объема финансирования (ст.7/ст.2) </t>
  </si>
  <si>
    <t>Региональный проект Амурской области «Обеспечение устойчивого сокращения непригодного для проживания жилищного фонда»</t>
  </si>
  <si>
    <t xml:space="preserve"> тыс. руб.</t>
  </si>
  <si>
    <t>Обеспечение мероприятий по переселению граждан из аварийного жилищного фонда</t>
  </si>
  <si>
    <t>В том числе:</t>
  </si>
  <si>
    <t>1. Национальный проект «Культура»</t>
  </si>
  <si>
    <t>3. Национальный проект «Жилье и городская среда»</t>
  </si>
  <si>
    <r>
      <t xml:space="preserve">Государственная программа Российской Федерации «Развитие образования» </t>
    </r>
    <r>
      <rPr>
        <b/>
        <i/>
        <sz val="16"/>
        <rFont val="Times New Roman"/>
        <family val="1"/>
        <charset val="204"/>
      </rPr>
      <t>(подпрограмма «Развитие дошкольного и общего образования»)</t>
    </r>
  </si>
  <si>
    <r>
      <t xml:space="preserve">Государственная программа Амурской области «Развитие образования Амурской области» </t>
    </r>
    <r>
      <rPr>
        <b/>
        <i/>
        <sz val="16"/>
        <rFont val="Times New Roman"/>
        <family val="1"/>
        <charset val="204"/>
      </rPr>
      <t>(подпрограмма «Развитие дошкольного, общего и дополнительного образования детей»)</t>
    </r>
  </si>
  <si>
    <r>
      <t xml:space="preserve">Муниципальная программа «Развитие образования города Благовещенска» </t>
    </r>
    <r>
      <rPr>
        <b/>
        <i/>
        <sz val="16"/>
        <rFont val="Times New Roman"/>
        <family val="1"/>
        <charset val="204"/>
      </rPr>
      <t>(подпрограмма «Развитие дошкольного, общего и дополнительного образования детей»)</t>
    </r>
  </si>
  <si>
    <r>
      <t xml:space="preserve">Государственная программа Российской Федерации «Обеспечение доступным и комфортным жильем и коммунальными услугами граждан Российской Федерации» </t>
    </r>
    <r>
      <rPr>
        <b/>
        <i/>
        <sz val="16"/>
        <rFont val="Times New Roman"/>
        <family val="1"/>
        <charset val="204"/>
      </rPr>
      <t>(подпрограмма «Создание условий для обеспечения доступным и комфортным жильем граждан России»)</t>
    </r>
  </si>
  <si>
    <r>
      <t xml:space="preserve">Муниципальная программа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 </t>
    </r>
    <r>
      <rPr>
        <b/>
        <i/>
        <sz val="16"/>
        <rFont val="Times New Roman"/>
        <family val="1"/>
        <charset val="204"/>
      </rPr>
      <t>(подпрограмма «Повышение качества и надежности жилищно-коммунального обслуживания населения, обеспечение доступности коммунальных услуг»)</t>
    </r>
  </si>
  <si>
    <r>
      <t xml:space="preserve"> Государственная программа Амурской области «Модернизация жилищно-коммунального комплекса, энергосбережение и повышение энергетической эффективности в Амурской области» </t>
    </r>
    <r>
      <rPr>
        <b/>
        <i/>
        <sz val="16"/>
        <rFont val="Times New Roman"/>
        <family val="1"/>
        <charset val="204"/>
      </rPr>
      <t>(подпрограмма «Обеспечение доступности коммунальных услуг, повышение качества и надежности жилищно-коммунального обслуживания населения»)</t>
    </r>
  </si>
  <si>
    <r>
      <t xml:space="preserve"> Государственная программа Российской Федерации «Обеспечение доступным и комфортным жильём и коммунальными услугами граждан Российской Федерации» </t>
    </r>
    <r>
      <rPr>
        <b/>
        <i/>
        <sz val="16"/>
        <rFont val="Times New Roman"/>
        <family val="1"/>
        <charset val="204"/>
      </rPr>
      <t>(подпрограмма «Создание условий для обеспечения качественными услугами жилищно-коммунального хозяйства граждан России»)</t>
    </r>
  </si>
  <si>
    <r>
      <t xml:space="preserve">Государственная программа Российской Федерации  «Развитие транспортной системы» </t>
    </r>
    <r>
      <rPr>
        <b/>
        <i/>
        <sz val="16"/>
        <rFont val="Times New Roman"/>
        <family val="1"/>
        <charset val="204"/>
      </rPr>
      <t>(подпрограмма  «Дорожное хозяйство»)</t>
    </r>
  </si>
  <si>
    <r>
      <t xml:space="preserve">Государственная программа Амурской области «Развитие транспортной системы Амурской области» </t>
    </r>
    <r>
      <rPr>
        <b/>
        <i/>
        <sz val="16"/>
        <rFont val="Times New Roman"/>
        <family val="1"/>
        <charset val="204"/>
      </rPr>
      <t>(подпрограмма «Развитие сети автомобильных дорог общего пользования Амурской области»)</t>
    </r>
  </si>
  <si>
    <r>
      <t xml:space="preserve">Муниципальная программа  «Развитие транспортной системы города Благовещенска» </t>
    </r>
    <r>
      <rPr>
        <b/>
        <i/>
        <sz val="16"/>
        <rFont val="Times New Roman"/>
        <family val="1"/>
        <charset val="204"/>
      </rPr>
      <t>(подпрограмма  «Осуществление дорожной деятельности в отношении автомобильных дорог общего пользования местного значения»)</t>
    </r>
  </si>
  <si>
    <r>
      <t xml:space="preserve">Государственная программа Амурской области «Обеспечение доступным и качественным жильем населения Амурской области» </t>
    </r>
    <r>
      <rPr>
        <b/>
        <i/>
        <sz val="16"/>
        <rFont val="Times New Roman"/>
        <family val="1"/>
        <charset val="204"/>
      </rPr>
      <t>(подпрограмма «Переселение граждан из аварийного жилищного фонда, в том числе с учетом необходимости развития малоэтажного жилищного строительства на территории области»)</t>
    </r>
    <r>
      <rPr>
        <b/>
        <sz val="16"/>
        <rFont val="Times New Roman"/>
        <family val="1"/>
        <charset val="204"/>
      </rPr>
      <t xml:space="preserve">
</t>
    </r>
  </si>
  <si>
    <r>
      <t xml:space="preserve">Муниципальная программа «Обеспечение доступным и комфортным жильем населения города Благовещенска» </t>
    </r>
    <r>
      <rPr>
        <b/>
        <i/>
        <sz val="16"/>
        <rFont val="Times New Roman"/>
        <family val="1"/>
        <charset val="204"/>
      </rPr>
      <t>(подпрограмма «Переселение граждан из аварийного жилищного фонда на территории города Благовещенска»)</t>
    </r>
  </si>
  <si>
    <r>
      <t xml:space="preserve">Государственная программа Амурской области «Модернизация жилищно-коммунального комплекса, энергосбережение и повышение энергетической эффективности в Амурской области» </t>
    </r>
    <r>
      <rPr>
        <b/>
        <i/>
        <sz val="16"/>
        <rFont val="Times New Roman"/>
        <family val="1"/>
        <charset val="204"/>
      </rPr>
      <t>(подпрограмма «Повышение качества питьевого водоснабжения населения Амурской области»)</t>
    </r>
  </si>
  <si>
    <t>Примечание*</t>
  </si>
  <si>
    <t>3.1 Федеральный проект «Формирование комфортной городской среды»</t>
  </si>
  <si>
    <t>3.2 Федеральный проект «Обеспечение устойчивого сокращения непригодного для проживания жилищного фонда»</t>
  </si>
  <si>
    <t xml:space="preserve">Ответственный исполнитель –  управление образования администрации города Благовещенска </t>
  </si>
  <si>
    <t>неиспользованный МАОУ «Школа №16 г. Благовещенска» остаток прошлых лет (2020, 2021 годов) по состоянию на 01.01.2022</t>
  </si>
  <si>
    <t>Наименование мероприятия муниципальной программы, источники финансирования, КЦСР</t>
  </si>
  <si>
    <r>
      <t xml:space="preserve">Разработка проектно-сметной документации для строительства и реконструкции (модернизации) объектов питьевого водоснабжения (КЦСР 03.1.F5.S0670), </t>
    </r>
    <r>
      <rPr>
        <b/>
        <sz val="16"/>
        <rFont val="Times New Roman"/>
        <family val="1"/>
        <charset val="204"/>
      </rPr>
      <t>всего</t>
    </r>
  </si>
  <si>
    <r>
      <t>областной бюджет,</t>
    </r>
    <r>
      <rPr>
        <sz val="16"/>
        <rFont val="Times New Roman"/>
        <family val="1"/>
        <charset val="204"/>
      </rPr>
      <t xml:space="preserve"> в том числе:</t>
    </r>
  </si>
  <si>
    <t>Федеральный проект  «Региональная и местная дорожная сеть»</t>
  </si>
  <si>
    <r>
      <t xml:space="preserve">Региональный проект Амурской области  «Региональная и местная дорожная сеть» </t>
    </r>
    <r>
      <rPr>
        <i/>
        <sz val="16"/>
        <rFont val="Times New Roman"/>
        <family val="1"/>
        <charset val="204"/>
      </rPr>
      <t>(краткое наименование: «Дорожная сеть»)</t>
    </r>
  </si>
  <si>
    <t xml:space="preserve">Ответственный исполнитель – управление культуры администрации города Благовещенска </t>
  </si>
  <si>
    <t>Ответственный исполнитель – администрация города Благовещенска в лице управления жилищно-коммунального хозяйства, МУ «ГУКС»</t>
  </si>
  <si>
    <t>Фактически профинансировано (финансирование)</t>
  </si>
  <si>
    <t>Кассовое исполнение (расход по ЛС)</t>
  </si>
  <si>
    <t>2.1 Федеральный проект «Современная школа»</t>
  </si>
  <si>
    <t>Осуществление дорожной деятельности в рамках реализации национального проекта «Безопасные качественные дороги»</t>
  </si>
  <si>
    <r>
      <t xml:space="preserve">     областной бюджет,</t>
    </r>
    <r>
      <rPr>
        <sz val="16"/>
        <rFont val="Times New Roman"/>
        <family val="1"/>
        <charset val="204"/>
      </rPr>
      <t xml:space="preserve"> в том числе:</t>
    </r>
  </si>
  <si>
    <r>
      <t>областной бюджет</t>
    </r>
    <r>
      <rPr>
        <sz val="16"/>
        <rFont val="Times New Roman"/>
        <family val="1"/>
        <charset val="204"/>
      </rPr>
      <t>, в том числе:</t>
    </r>
  </si>
  <si>
    <t>неиспользованный остаток прошлых лет</t>
  </si>
  <si>
    <t xml:space="preserve">Муниципальная программа «Развитие и сохранение культуры в городе Благовещенске» </t>
  </si>
  <si>
    <t>Всего по национальному проекту «Образование»</t>
  </si>
  <si>
    <t>2.2 Федеральный проект «Патриотическое воспитание граждан Российской Федерации»</t>
  </si>
  <si>
    <t>2. Национальный проект «Образование» **</t>
  </si>
  <si>
    <t xml:space="preserve">   * Информация о текущем состоянии реализации мероприятия: заключенных соглашениях, конкурсных процедурах, достигаемых (достигнутых) результатах, причинах низкого освоения, проблемных вопросах.
</t>
  </si>
  <si>
    <r>
      <t xml:space="preserve">неиспользованный МАОУ «Школа №16 г. Благовещенска» остаток прошлых лет (2020, 2021 годов) по состоянию на 01.01.2022, </t>
    </r>
    <r>
      <rPr>
        <b/>
        <i/>
        <sz val="16"/>
        <rFont val="Times New Roman"/>
        <family val="1"/>
        <charset val="204"/>
      </rPr>
      <t xml:space="preserve">всего </t>
    </r>
  </si>
  <si>
    <r>
      <t xml:space="preserve">Государственная программа Российской Федерации «Развитие культуры» </t>
    </r>
    <r>
      <rPr>
        <b/>
        <i/>
        <sz val="16"/>
        <rFont val="Times New Roman"/>
        <family val="1"/>
        <charset val="204"/>
      </rPr>
      <t>(подпрограмма «Наследие»)</t>
    </r>
  </si>
  <si>
    <r>
      <t xml:space="preserve">Государственная программа Амурской области «Развитие и сохранение культуры и искусства Амурской области» </t>
    </r>
    <r>
      <rPr>
        <b/>
        <i/>
        <sz val="16"/>
        <rFont val="Times New Roman"/>
        <family val="1"/>
        <charset val="204"/>
      </rPr>
      <t>(подпрограмма «Обеспечение реализации основных направлений государственной политики в сфере реализации государственной программы»)</t>
    </r>
  </si>
  <si>
    <t xml:space="preserve"> Региональный проект Амурской области «Современная школа»</t>
  </si>
  <si>
    <t xml:space="preserve"> Региональный проект Амурской области «Культурная среда»</t>
  </si>
  <si>
    <t xml:space="preserve"> </t>
  </si>
  <si>
    <t>3.3. Региональный проект Амурской области «Чистая вода»</t>
  </si>
  <si>
    <t>Остаток неосвоенных  средств (ст.2 - ст.7)</t>
  </si>
  <si>
    <r>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(КЦСР 04.1.EВ.51790), </t>
    </r>
    <r>
      <rPr>
        <b/>
        <sz val="16"/>
        <rFont val="Times New Roman"/>
        <family val="1"/>
        <charset val="204"/>
      </rPr>
      <t>всего</t>
    </r>
  </si>
  <si>
    <r>
      <t xml:space="preserve">1. Осуществление дорожной деятельности в рамках реализации национального проекта «Безопасные качественные дороги» (КЦСР 02.1.R1.89000), </t>
    </r>
    <r>
      <rPr>
        <b/>
        <sz val="16"/>
        <rFont val="Times New Roman"/>
        <family val="1"/>
        <charset val="204"/>
      </rPr>
      <t>всего</t>
    </r>
  </si>
  <si>
    <r>
      <t xml:space="preserve">2. 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 (КЦСР 02.1.R1.89001), </t>
    </r>
    <r>
      <rPr>
        <b/>
        <sz val="16"/>
        <rFont val="Times New Roman"/>
        <family val="1"/>
        <charset val="204"/>
      </rPr>
      <t>всего</t>
    </r>
  </si>
  <si>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</si>
  <si>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Оплачены два акта от 27.07.2023 № 3954 (1) на сумму 1 780,20 руб. и № 3954 (2) на сумму 1 977,40 руб., в рамках которых осуществлены плата за установление публичного сервитута по объекту "Реконструкция автомобильной дороги по ул. Горького от ул. Первомайская до ул.Лазо" и возмещение затрат на извещение правообладателей земельных участков по указанному объекту. </t>
  </si>
  <si>
    <r>
      <t xml:space="preserve">Создание модельных муниципальных библиотек (КЦСР 05.3.A1.54540), </t>
    </r>
    <r>
      <rPr>
        <b/>
        <sz val="16"/>
        <rFont val="Times New Roman"/>
        <family val="1"/>
        <charset val="204"/>
      </rPr>
      <t>всего</t>
    </r>
  </si>
  <si>
    <r>
      <t xml:space="preserve">Создание новых мест в общеобразовательных организациях в связи с ростом числа обучающихся, вызванным демографическим фактором (КЦСР 04.1.E1.53050), </t>
    </r>
    <r>
      <rPr>
        <b/>
        <sz val="16"/>
        <rFont val="Times New Roman"/>
        <family val="1"/>
        <charset val="204"/>
      </rPr>
      <t>всего</t>
    </r>
  </si>
  <si>
    <r>
      <t xml:space="preserve">2.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(КЦСР 13.0.F2.54240), </t>
    </r>
    <r>
      <rPr>
        <b/>
        <sz val="16"/>
        <rFont val="Times New Roman"/>
        <family val="1"/>
        <charset val="204"/>
      </rPr>
      <t>всего</t>
    </r>
  </si>
  <si>
    <r>
      <t xml:space="preserve">5. Национальный проект «Безопасные качественные дороги» </t>
    </r>
    <r>
      <rPr>
        <i/>
        <sz val="16"/>
        <rFont val="Times New Roman"/>
        <family val="1"/>
        <charset val="204"/>
      </rPr>
      <t>(краткое наименование: «БКД»)</t>
    </r>
  </si>
  <si>
    <t>Всего по региональному проекту Амурской области «Формирование комфортной городской среды»</t>
  </si>
  <si>
    <r>
      <t xml:space="preserve">Государственная поддержка организаций, входящих в систему спортивной подготовки (КЦСР 04.1.P5.50810), </t>
    </r>
    <r>
      <rPr>
        <b/>
        <sz val="16"/>
        <rFont val="Times New Roman"/>
        <family val="1"/>
        <charset val="204"/>
      </rPr>
      <t>всего</t>
    </r>
  </si>
  <si>
    <t xml:space="preserve">4. Национальный проект «Демография» *** </t>
  </si>
  <si>
    <t>Федеральный проект «Обеспечение качественно нового уровня развития инфраструктуры культуры» («Культурная среда»)</t>
  </si>
  <si>
    <t xml:space="preserve">Муниципальная программа «Развитие образования города Благовещенска» </t>
  </si>
  <si>
    <t xml:space="preserve">Ответственный исполнитель – управление образования администрации города Благовещенска </t>
  </si>
  <si>
    <t xml:space="preserve">Федеральный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(«Спорт - норма жизни») </t>
  </si>
  <si>
    <t xml:space="preserve"> Региональный проект Амурской области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(«Спорт - норма жизни»)</t>
  </si>
  <si>
    <t>Государственная программа Российской Федерации «Развитие физической культуры и спорта</t>
  </si>
  <si>
    <r>
      <t xml:space="preserve">   **** В целях обеспечения реализации на территории города Благовещенска </t>
    </r>
    <r>
      <rPr>
        <b/>
        <i/>
        <sz val="16"/>
        <rFont val="Times New Roman"/>
        <family val="1"/>
        <charset val="204"/>
      </rPr>
      <t>региональной программы Амурской области «Плавание для всех»</t>
    </r>
    <r>
      <rPr>
        <i/>
        <sz val="16"/>
        <rFont val="Times New Roman"/>
        <family val="1"/>
        <charset val="204"/>
      </rPr>
      <t xml:space="preserve">, утвержденной постановлением Правительства Амурской области от 28 октября 2022 г. № 1054 и разработанной во исполнение подпункта д) «включить в паспорта национальных проектов по направлениям «Демография», «Здравоохранение», «Образование», «Жилье и городская среда» и «Наука» мероприятия (предусмотрев их финансовое обеспечение), направленные на достижение результатов в области физической культуры и спорта и касающиеся в первую очередь: - разработки и реализации во всех субъектах Российской Федерации межведомственной программы «Плавание для всех», рассчитанной на различные возрастные и социальные группы населения и предусматривающей в том числе строительство бассейнов в муниципальных образованиях, а также обучение детей плаванию в рамках основных общеобразовательных программ, включая внеурочную деятельность»  пункта 1 перечня поручений по итогам заседания Совета по развитию физической культуры и спорта, утвержденного Президентом Российской Федерации от 30 апреля 2019 г. № Пр-759, постановлением администрации города Благовещенска от 12.01.2023 № 68 утверждена </t>
    </r>
    <r>
      <rPr>
        <b/>
        <i/>
        <sz val="16"/>
        <rFont val="Times New Roman"/>
        <family val="1"/>
        <charset val="204"/>
      </rPr>
      <t>муниципальная программа «Плавание для всех»</t>
    </r>
    <r>
      <rPr>
        <i/>
        <sz val="16"/>
        <rFont val="Times New Roman"/>
        <family val="1"/>
        <charset val="204"/>
      </rPr>
      <t xml:space="preserve">. </t>
    </r>
    <r>
      <rPr>
        <b/>
        <i/>
        <sz val="16"/>
        <rFont val="Times New Roman"/>
        <family val="1"/>
        <charset val="204"/>
      </rPr>
      <t xml:space="preserve">Финансирование муниципальной программы не предусмотрено. </t>
    </r>
    <r>
      <rPr>
        <i/>
        <sz val="16"/>
        <rFont val="Times New Roman"/>
        <family val="1"/>
        <charset val="204"/>
      </rPr>
      <t xml:space="preserve">Ответственный исполнитель муниципальной программы - управление по физической культуре, спорту и делам молодежи администрации города Благовещенска.
</t>
    </r>
  </si>
  <si>
    <t>Всего по НП «БКД» и РП Амурской области «Дорожная сеть»</t>
  </si>
  <si>
    <t xml:space="preserve">Обеспечение мероприятий по переселению граждан из аварийного жилищного фонда </t>
  </si>
  <si>
    <t xml:space="preserve">неиспользованный остаток прошлых лет </t>
  </si>
  <si>
    <t>городской бюджет (в т.ч. неиспользованные лимиты прошлых лет)</t>
  </si>
  <si>
    <r>
      <t xml:space="preserve">областной бюджет, </t>
    </r>
    <r>
      <rPr>
        <sz val="16"/>
        <rFont val="Times New Roman"/>
        <family val="1"/>
        <charset val="204"/>
      </rPr>
      <t>в том числе:</t>
    </r>
  </si>
  <si>
    <t xml:space="preserve">городской бюджет </t>
  </si>
  <si>
    <t>Ответственный исполнитель – управление жилищно-коммунального хозяйства администрации города Благовещенска</t>
  </si>
  <si>
    <t>Ответственный исполнитель – администрация города Благовещенска в лице управления жилищно-коммунального хозяйства, Комитет по управлению имуществом муниципального образования города Благовещенска, МКУ «Благовещенский городской архивный и жилищный центр» или МУ «БГАЖЦ»</t>
  </si>
  <si>
    <r>
      <t>ППК Фонд развития территорий,</t>
    </r>
    <r>
      <rPr>
        <sz val="16"/>
        <rFont val="Times New Roman"/>
        <family val="1"/>
        <charset val="204"/>
      </rPr>
      <t xml:space="preserve"> в том числе:</t>
    </r>
  </si>
  <si>
    <r>
      <t>ППК Фонд развития территорий</t>
    </r>
    <r>
      <rPr>
        <sz val="16"/>
        <rFont val="Times New Roman"/>
        <family val="1"/>
        <charset val="204"/>
      </rPr>
      <t>, в том числе:</t>
    </r>
  </si>
  <si>
    <t>Плановый объем финансирования (лимиты 2024 год)</t>
  </si>
  <si>
    <t xml:space="preserve">городской бюджет (в т.ч. неиспользованные лимиты прошлых лет) </t>
  </si>
  <si>
    <t>городской бюджет (неиспользованные лимиты прошлых лет)</t>
  </si>
  <si>
    <t xml:space="preserve">Государственная программа Амурской области «Развитие  физической  культуры  и  спорта  на  территории  Амурской  области» </t>
  </si>
  <si>
    <r>
      <rPr>
        <b/>
        <u/>
        <sz val="16"/>
        <rFont val="Times New Roman"/>
        <family val="1"/>
        <charset val="204"/>
      </rPr>
      <t>Освоение средств ОБ составляет 0%.</t>
    </r>
    <r>
      <rPr>
        <sz val="16"/>
        <rFont val="Times New Roman"/>
        <family val="1"/>
        <charset val="204"/>
      </rPr>
      <t xml:space="preserve"> Заказчиком МУ «ГУКС» заключен</t>
    </r>
    <r>
      <rPr>
        <b/>
        <sz val="16"/>
        <rFont val="Times New Roman"/>
        <family val="1"/>
        <charset val="204"/>
      </rPr>
      <t xml:space="preserve"> </t>
    </r>
    <r>
      <rPr>
        <sz val="16"/>
        <rFont val="Times New Roman"/>
        <family val="1"/>
        <charset val="204"/>
      </rPr>
      <t xml:space="preserve">муниципальный контракт от 25.07.2023 № 0347/2023 с АО "Асфальт" на сумму 79 166,0 тыс.руб. на выполнение работ по ремонту ул.Тенистая от ул. Островского до ул.50 лет октября, по ул.Ленина от МАОУ "Школа № 22" до ул. Нагорная, </t>
    </r>
    <r>
      <rPr>
        <b/>
        <sz val="16"/>
        <rFont val="Times New Roman"/>
        <family val="1"/>
        <charset val="204"/>
      </rPr>
      <t>срок выполнения - 30.09.2024</t>
    </r>
    <r>
      <rPr>
        <sz val="16"/>
        <rFont val="Times New Roman"/>
        <family val="1"/>
        <charset val="204"/>
      </rPr>
      <t xml:space="preserve">. Также заключен трехгодичный (2024-2026) контракт от 29.03.2024 № 0036/2024 с АО "Асфальт" на сумму 815 242,34982 тыс.руб. на выполнение работ по ремонту автомобильных дорог в г. Благовещенске, </t>
    </r>
    <r>
      <rPr>
        <b/>
        <sz val="16"/>
        <rFont val="Times New Roman"/>
        <family val="1"/>
        <charset val="204"/>
      </rPr>
      <t xml:space="preserve">срок окончания контракта - 31.10.2026 (выполнение работ поэтапно). </t>
    </r>
  </si>
  <si>
    <r>
      <rPr>
        <b/>
        <u/>
        <sz val="16"/>
        <rFont val="Times New Roman"/>
        <family val="1"/>
        <charset val="204"/>
      </rPr>
      <t>Освоение средств ОБ составляет 3,5%.</t>
    </r>
    <r>
      <rPr>
        <sz val="16"/>
        <rFont val="Times New Roman"/>
        <family val="1"/>
        <charset val="204"/>
      </rPr>
      <t xml:space="preserve"> Заказчиком МУ «ГУКС» заключен муниципальный контракт от 26.01.2023 № 14/2023 (дополнительные соглашения от 10.03.2023 № 1, от 24.04.2023 № 2, от 04.05.2023 № 3, от 29.05.2023 № 4, от 06.12.2023 № 5, от 21.12.2023 № 6) с АО «Асфальт» </t>
    </r>
    <r>
      <rPr>
        <b/>
        <sz val="16"/>
        <rFont val="Times New Roman"/>
        <family val="1"/>
        <charset val="204"/>
      </rPr>
      <t xml:space="preserve">на сумму 327 887,01135 тыс. руб. </t>
    </r>
    <r>
      <rPr>
        <sz val="16"/>
        <rFont val="Times New Roman"/>
        <family val="1"/>
        <charset val="204"/>
      </rPr>
      <t xml:space="preserve">на выполнение работ по подготовке проектной и рабочей документации, реконструкции объекта «Реконструкция ул. Тепличная города Благовещенска» 1 этап, начало выполнения работ - 27.01.2023 и </t>
    </r>
    <r>
      <rPr>
        <b/>
        <sz val="16"/>
        <rFont val="Times New Roman"/>
        <family val="1"/>
        <charset val="204"/>
      </rPr>
      <t>окончание</t>
    </r>
    <r>
      <rPr>
        <sz val="16"/>
        <rFont val="Times New Roman"/>
        <family val="1"/>
        <charset val="204"/>
      </rPr>
      <t xml:space="preserve"> </t>
    </r>
    <r>
      <rPr>
        <b/>
        <sz val="16"/>
        <rFont val="Times New Roman"/>
        <family val="1"/>
        <charset val="204"/>
      </rPr>
      <t xml:space="preserve">30.06.2024. </t>
    </r>
    <r>
      <rPr>
        <sz val="16"/>
        <rFont val="Times New Roman"/>
        <family val="1"/>
        <charset val="204"/>
      </rPr>
      <t xml:space="preserve">Место выполнения работ -  ул. Тепличная в границах от ул. Воронкова до Игнатьевского шоссе. В соответствии с пунктом 2.2 контракта стоимость </t>
    </r>
    <r>
      <rPr>
        <b/>
        <sz val="16"/>
        <rFont val="Times New Roman"/>
        <family val="1"/>
        <charset val="204"/>
      </rPr>
      <t>проектных работ (в срок до 31.03.2024)</t>
    </r>
    <r>
      <rPr>
        <sz val="16"/>
        <rFont val="Times New Roman"/>
        <family val="1"/>
        <charset val="204"/>
      </rPr>
      <t xml:space="preserve"> - </t>
    </r>
    <r>
      <rPr>
        <b/>
        <sz val="16"/>
        <rFont val="Times New Roman"/>
        <family val="1"/>
        <charset val="204"/>
      </rPr>
      <t>18 166,02430 тыс. руб</t>
    </r>
    <r>
      <rPr>
        <sz val="16"/>
        <rFont val="Times New Roman"/>
        <family val="1"/>
        <charset val="204"/>
      </rPr>
      <t xml:space="preserve">., </t>
    </r>
    <r>
      <rPr>
        <b/>
        <sz val="16"/>
        <rFont val="Times New Roman"/>
        <family val="1"/>
        <charset val="204"/>
      </rPr>
      <t>работ по реконструкции (в срок до 30.06.2024)</t>
    </r>
    <r>
      <rPr>
        <sz val="16"/>
        <rFont val="Times New Roman"/>
        <family val="1"/>
        <charset val="204"/>
      </rPr>
      <t xml:space="preserve"> - </t>
    </r>
    <r>
      <rPr>
        <b/>
        <sz val="16"/>
        <rFont val="Times New Roman"/>
        <family val="1"/>
        <charset val="204"/>
      </rPr>
      <t>309 720,98705 тыс. руб.</t>
    </r>
    <r>
      <rPr>
        <sz val="16"/>
        <rFont val="Times New Roman"/>
        <family val="1"/>
        <charset val="204"/>
      </rPr>
      <t xml:space="preserve">, размер оплаты в рамках национального проекта «Безопасные качественные дороги» составит </t>
    </r>
    <r>
      <rPr>
        <b/>
        <sz val="16"/>
        <rFont val="Times New Roman"/>
        <family val="1"/>
        <charset val="204"/>
      </rPr>
      <t>222 322,19637 тыс. руб</t>
    </r>
    <r>
      <rPr>
        <sz val="16"/>
        <rFont val="Times New Roman"/>
        <family val="1"/>
        <charset val="204"/>
      </rPr>
      <t xml:space="preserve">., остальная сумма </t>
    </r>
    <r>
      <rPr>
        <b/>
        <sz val="16"/>
        <rFont val="Times New Roman"/>
        <family val="1"/>
        <charset val="204"/>
      </rPr>
      <t xml:space="preserve">105 564,81498 тыс. руб., </t>
    </r>
    <r>
      <rPr>
        <sz val="16"/>
        <rFont val="Times New Roman"/>
        <family val="1"/>
        <charset val="204"/>
      </rPr>
      <t>предусмотренная на реконструкцию инженерных сетей будет оплачена в рамках муниципальной программы «Развитие и модернизация жилищно-коммунального хозяйства, энергосбережение и повышение энергетической эффективности, благоустройство территории города Благовещенска».</t>
    </r>
    <r>
      <rPr>
        <b/>
        <sz val="16"/>
        <rFont val="Times New Roman"/>
        <family val="1"/>
        <charset val="204"/>
      </rPr>
      <t xml:space="preserve"> </t>
    </r>
    <r>
      <rPr>
        <sz val="16"/>
        <rFont val="Times New Roman"/>
        <family val="1"/>
        <charset val="204"/>
      </rPr>
      <t>В 2023 году осуществлено авансирование по контракту в размере 66 696,66 тыс.руб. в рамках мероприятия, сроки по контракту продлены.</t>
    </r>
    <r>
      <rPr>
        <b/>
        <sz val="16"/>
        <rFont val="Times New Roman"/>
        <family val="1"/>
        <charset val="204"/>
      </rPr>
      <t xml:space="preserve"> </t>
    </r>
    <r>
      <rPr>
        <sz val="16"/>
        <rFont val="Times New Roman"/>
        <family val="1"/>
        <charset val="204"/>
      </rPr>
      <t xml:space="preserve">По состоянию </t>
    </r>
    <r>
      <rPr>
        <b/>
        <sz val="16"/>
        <rFont val="Times New Roman"/>
        <family val="1"/>
        <charset val="204"/>
      </rPr>
      <t>на 01.05.2024 отработан аванс за 2023 год на сумму 5 449,8 тыс. руб.</t>
    </r>
  </si>
  <si>
    <r>
      <t xml:space="preserve">   *** В целях обеспечения реализации на территории города Благовещенска Указа Президента Российской Федерации от 7 мая 2018 г. № 204 «О национальных целях и стратегических задачах развития Российской Федерации на период до 2024 года» и на основании постановления Правительства Амурской области от 31 января 2020 г. № 37 «Об утверждении </t>
    </r>
    <r>
      <rPr>
        <b/>
        <i/>
        <sz val="16"/>
        <rFont val="Times New Roman"/>
        <family val="1"/>
        <charset val="204"/>
      </rPr>
      <t>региональной программы Амурской области «Формирование системы мотивации населения Амурской области к здоровому образу жизни, включая здоровое питание и отказ от вредных привычек, на 2020 - 2024 годы»</t>
    </r>
    <r>
      <rPr>
        <i/>
        <sz val="16"/>
        <rFont val="Times New Roman"/>
        <family val="1"/>
        <charset val="204"/>
      </rPr>
      <t xml:space="preserve"> (основание для разработки программы - </t>
    </r>
    <r>
      <rPr>
        <b/>
        <i/>
        <sz val="16"/>
        <rFont val="Times New Roman"/>
        <family val="1"/>
        <charset val="204"/>
      </rPr>
      <t>федеральный проект «Формирование системы мотивации населения Амурской области к здоровому образу жизни, включая здоровое питание и отказ от вредных привычек» национального проекта «Демография»</t>
    </r>
    <r>
      <rPr>
        <i/>
        <sz val="16"/>
        <rFont val="Times New Roman"/>
        <family val="1"/>
        <charset val="204"/>
      </rPr>
      <t xml:space="preserve">) постановлением администрации города Благовещенска от 31.03.2020 № 1055 утверждена </t>
    </r>
    <r>
      <rPr>
        <b/>
        <i/>
        <sz val="16"/>
        <rFont val="Times New Roman"/>
        <family val="1"/>
        <charset val="204"/>
      </rPr>
      <t>муниципальная программа «Сохранение и укрепление здоровья населения города Благовещенска на 2020 - 2024 годы»</t>
    </r>
    <r>
      <rPr>
        <i/>
        <sz val="16"/>
        <rFont val="Times New Roman"/>
        <family val="1"/>
        <charset val="204"/>
      </rPr>
      <t xml:space="preserve">. </t>
    </r>
    <r>
      <rPr>
        <b/>
        <i/>
        <sz val="16"/>
        <rFont val="Times New Roman"/>
        <family val="1"/>
        <charset val="204"/>
      </rPr>
      <t xml:space="preserve">Финансирование муниципальной программы не предусмотрено </t>
    </r>
    <r>
      <rPr>
        <i/>
        <sz val="16"/>
        <rFont val="Times New Roman"/>
        <family val="1"/>
        <charset val="204"/>
      </rPr>
      <t xml:space="preserve">(финансирование мероприятий частично осуществляется за счет средств, запланированных на предоставление субсидии на выполнение муниципальных заданий бюджетным учреждениям в сфере культуры, образования, физической культуры, молодежной политики в рамках муниципальных программ «Развитие физической культуры и спорта в городе Благовещенске», «Развитие потенциала молодежи города Благовещенске», «Развитие и сохранение культуры в городе Благовещенске»).Ответственный исполнитель муниципальной программы - администрация города Благовещенска в лице отдела опеки и охраны здоровья.
</t>
    </r>
  </si>
  <si>
    <r>
      <t xml:space="preserve">1. Реализация программ формирования современной городской среды (КЦСР 13.0.F2.55550, КЦСР 13.0.F2.A5550 - ГБ), </t>
    </r>
    <r>
      <rPr>
        <b/>
        <sz val="16"/>
        <rFont val="Times New Roman"/>
        <family val="1"/>
        <charset val="204"/>
      </rPr>
      <t>всего</t>
    </r>
  </si>
  <si>
    <r>
      <t xml:space="preserve">Обеспечение мероприятий по переселению граждан из аварийного жилищного фонда (КЦСР 01.1.F3.67483 - ППК Фонд развития территорий, КЦСР 01.1.F3.67484 - ОБ, КЦСР 01.1.F3.6748S - ГБ), </t>
    </r>
    <r>
      <rPr>
        <b/>
        <sz val="16"/>
        <rFont val="Times New Roman"/>
        <family val="1"/>
        <charset val="204"/>
      </rPr>
      <t>всего</t>
    </r>
  </si>
  <si>
    <t>Региональный проект Амурской области «Патриотическое воспитание граждан Российской Федерации»</t>
  </si>
  <si>
    <t xml:space="preserve">Всего за январь-декабрь 2024 года по НП РФ, в том числе:
</t>
  </si>
  <si>
    <r>
      <t xml:space="preserve">   ** Между администрацией города Благовещенска и министерством образования и науки Амурской области в целях реализации </t>
    </r>
    <r>
      <rPr>
        <b/>
        <i/>
        <sz val="16"/>
        <rFont val="Times New Roman"/>
        <family val="1"/>
        <charset val="204"/>
      </rPr>
      <t>национального проекта «Образование»</t>
    </r>
    <r>
      <rPr>
        <i/>
        <sz val="16"/>
        <rFont val="Times New Roman"/>
        <family val="1"/>
        <charset val="204"/>
      </rPr>
      <t xml:space="preserve"> на территории муниципального образования города Благовещенска заключено </t>
    </r>
    <r>
      <rPr>
        <b/>
        <i/>
        <sz val="16"/>
        <rFont val="Times New Roman"/>
        <family val="1"/>
        <charset val="204"/>
      </rPr>
      <t>соглашение (не предусматривающее предоставление финансовых средств из вышестоящих бюджетов)</t>
    </r>
    <r>
      <rPr>
        <i/>
        <sz val="16"/>
        <rFont val="Times New Roman"/>
        <family val="1"/>
        <charset val="204"/>
      </rPr>
      <t xml:space="preserve"> </t>
    </r>
    <r>
      <rPr>
        <b/>
        <i/>
        <sz val="16"/>
        <rFont val="Times New Roman"/>
        <family val="1"/>
        <charset val="204"/>
      </rPr>
      <t>от 30.03.2020 № 18-2020-Е2</t>
    </r>
    <r>
      <rPr>
        <i/>
        <sz val="16"/>
        <rFont val="Times New Roman"/>
        <family val="1"/>
        <charset val="204"/>
      </rPr>
      <t xml:space="preserve"> о реализации </t>
    </r>
    <r>
      <rPr>
        <b/>
        <i/>
        <sz val="16"/>
        <rFont val="Times New Roman"/>
        <family val="1"/>
        <charset val="204"/>
      </rPr>
      <t>регионального проекта «Успех каждого ребенка»</t>
    </r>
    <r>
      <rPr>
        <i/>
        <sz val="16"/>
        <rFont val="Times New Roman"/>
        <family val="1"/>
        <charset val="204"/>
      </rPr>
      <t xml:space="preserve"> на территории города Благовещенска. Предметом соглашения является организация взаимодействия сторон при реализации регионального проекта и осуществления мониторинга его реализации </t>
    </r>
    <r>
      <rPr>
        <b/>
        <i/>
        <sz val="16"/>
        <rFont val="Times New Roman"/>
        <family val="1"/>
        <charset val="204"/>
      </rPr>
      <t>по достижению целей, показателей и результатов</t>
    </r>
    <r>
      <rPr>
        <i/>
        <sz val="16"/>
        <rFont val="Times New Roman"/>
        <family val="1"/>
        <charset val="204"/>
      </rPr>
      <t xml:space="preserve"> в части мероприятий, реализуемых в муниципальном образовании городе Благовещенске. </t>
    </r>
    <r>
      <rPr>
        <b/>
        <i/>
        <sz val="16"/>
        <rFont val="Times New Roman"/>
        <family val="1"/>
        <charset val="204"/>
      </rPr>
      <t>Срок действия соглашения: до 31.12.2024.</t>
    </r>
    <r>
      <rPr>
        <i/>
        <sz val="16"/>
        <rFont val="Times New Roman"/>
        <family val="1"/>
        <charset val="204"/>
      </rPr>
      <t xml:space="preserve"> В целях реализации регионального проекта «руководитель регионального проекта» (министерство образования и науки Амурской области) передаёт «участнику регионального проекта» (администрации города Благовещенска) в порядке, установленном законодательством Российской Федерации, из собственности Амурской области в собственность муниципального образования имущество в пределах утвержденных инфраструктурных листов, приобретенное на средства федерального и областного бюджетов. Участником регионального проекта обеспечивается достижение значений показателей, выполнение задач, результатов регионального проекта по муниципальному образованию, в соответствии с приложением к соглашению. В рамках мероприятия «Обеспечение функционирования системы персонифицированного финансирования дополнительного образования детей» (КЦСР 04.1.01.10591) муниципальной программы «Развитие образования города Благовещенска» (подпрограммы «Развитие дошкольного, общего и дополнительного образования детей») </t>
    </r>
    <r>
      <rPr>
        <b/>
        <i/>
        <sz val="16"/>
        <rFont val="Times New Roman"/>
        <family val="1"/>
        <charset val="204"/>
      </rPr>
      <t>за счет средств городского бюджета</t>
    </r>
    <r>
      <rPr>
        <i/>
        <sz val="16"/>
        <rFont val="Times New Roman"/>
        <family val="1"/>
        <charset val="204"/>
      </rPr>
      <t xml:space="preserve"> проводится работа по внедрению и реализации целевой модели дополнительного образования детей, в том числе персонифицированного финансирования дополнительного образования детей. По состоянию </t>
    </r>
    <r>
      <rPr>
        <b/>
        <i/>
        <sz val="16"/>
        <rFont val="Times New Roman"/>
        <family val="1"/>
        <charset val="204"/>
      </rPr>
      <t xml:space="preserve">на 01.01.2025 </t>
    </r>
    <r>
      <rPr>
        <i/>
        <sz val="16"/>
        <rFont val="Times New Roman"/>
        <family val="1"/>
        <charset val="204"/>
      </rPr>
      <t xml:space="preserve">согласно данным ГИС «Навигатор дополнительного образования Амурской области» накопительный охват составил 27 199 человек, т.е. 82,8%, плановое значение на 2024 год – 80%. В соответствии с п. 4 ст.5 ФЗ от 13.07.2020 №189-ФЗ «О государственном (муниципальном) социальном заказе на оказание государственных (муниципальных) услуг в социальной сфере» постановлением администрации города Благовещенска от 12.10.2023 №5380 «Об организации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Благовещенска» управлением образования города состоялся переход с персонифицированного финансирования на социальный заказ и сформирован социальный заказ на 2025 год. 
 </t>
    </r>
  </si>
  <si>
    <r>
      <rPr>
        <b/>
        <u/>
        <sz val="19"/>
        <rFont val="Times New Roman"/>
        <family val="1"/>
        <charset val="204"/>
      </rPr>
      <t>Освоение средств ФБ и ОБ составляет 100%</t>
    </r>
    <r>
      <rPr>
        <sz val="19"/>
        <rFont val="Times New Roman"/>
        <family val="1"/>
        <charset val="204"/>
      </rPr>
      <t xml:space="preserve">. В целях реализации национального проекта «Культура» между администрацией города и министерством культуры и национальной политики Амурской области </t>
    </r>
    <r>
      <rPr>
        <b/>
        <sz val="19"/>
        <rFont val="Times New Roman"/>
        <family val="1"/>
        <charset val="204"/>
      </rPr>
      <t>заключено соглашение</t>
    </r>
    <r>
      <rPr>
        <sz val="19"/>
        <rFont val="Times New Roman"/>
        <family val="1"/>
        <charset val="204"/>
      </rPr>
      <t xml:space="preserve"> от 25.01.2024 № 10701000-1-2024-007 (дополнительное соглашение от 14.03.2024 № 10701000-1-2024-007/1) о предоставлении в 2024 году субсидии из бюджета субъекта РФ местному бюджету в размере не более 8 000,0 тыс. руб. (уровень софинансирования 99,00%) на создание модельных муниципальных библиотек. </t>
    </r>
    <r>
      <rPr>
        <b/>
        <sz val="19"/>
        <rFont val="Times New Roman"/>
        <family val="1"/>
        <charset val="204"/>
      </rPr>
      <t>Достигнутый до 31.12.2024 результат:</t>
    </r>
    <r>
      <rPr>
        <sz val="19"/>
        <rFont val="Times New Roman"/>
        <family val="1"/>
        <charset val="204"/>
      </rPr>
      <t xml:space="preserve"> переоснащена по модельному стандарту муниципальная библиотека </t>
    </r>
    <r>
      <rPr>
        <b/>
        <sz val="19"/>
        <rFont val="Times New Roman"/>
        <family val="1"/>
        <charset val="204"/>
      </rPr>
      <t>«Дом Семьи» по ул. Пионерская 157</t>
    </r>
    <r>
      <rPr>
        <sz val="19"/>
        <rFont val="Times New Roman"/>
        <family val="1"/>
        <charset val="204"/>
      </rPr>
      <t xml:space="preserve"> МБУК «МИБС» (приобретены оборудование, мебель, литература - исполнены 38 контрактов). Открытие седьмой модельной МБ состоялось 21.09.2024. 
</t>
    </r>
    <r>
      <rPr>
        <b/>
        <sz val="19"/>
        <rFont val="Times New Roman"/>
        <family val="1"/>
        <charset val="204"/>
      </rPr>
      <t xml:space="preserve">
</t>
    </r>
    <r>
      <rPr>
        <sz val="19"/>
        <rFont val="Times New Roman"/>
        <family val="1"/>
        <charset val="204"/>
      </rPr>
      <t xml:space="preserve">
</t>
    </r>
  </si>
  <si>
    <r>
      <t>Освоение средств ФБ составляет 1,3%, ОБ - 0,3%.</t>
    </r>
    <r>
      <rPr>
        <b/>
        <sz val="16"/>
        <rFont val="Times New Roman"/>
        <family val="1"/>
        <charset val="204"/>
      </rPr>
      <t xml:space="preserve">  </t>
    </r>
    <r>
      <rPr>
        <sz val="16"/>
        <rFont val="Times New Roman"/>
        <family val="1"/>
        <charset val="204"/>
      </rPr>
      <t>Срок создания объекта «Общеобразовательная школа на 1 200 мест в Северном планировочном районе г. Благовещенск, Амурская область» перенесен на 31.12.2025.</t>
    </r>
  </si>
  <si>
    <r>
      <rPr>
        <b/>
        <u/>
        <sz val="16"/>
        <rFont val="Times New Roman"/>
        <family val="1"/>
        <charset val="204"/>
      </rPr>
      <t xml:space="preserve">Освоение средств ФБ и ОБ составляет 100%. </t>
    </r>
    <r>
      <rPr>
        <sz val="16"/>
        <rFont val="Times New Roman"/>
        <family val="1"/>
        <charset val="204"/>
      </rPr>
      <t xml:space="preserve">В целях реализации национального проекта «Жилье и городская среда» между администрацией города Благовещенска и министерством жилищно-коммунального хозяйства Амурской области </t>
    </r>
    <r>
      <rPr>
        <b/>
        <sz val="16"/>
        <rFont val="Times New Roman"/>
        <family val="1"/>
        <charset val="204"/>
      </rPr>
      <t xml:space="preserve">заключено дополнительное соглашение </t>
    </r>
    <r>
      <rPr>
        <sz val="16"/>
        <rFont val="Times New Roman"/>
        <family val="1"/>
        <charset val="204"/>
      </rPr>
      <t xml:space="preserve">от 06.08.2024 № 10701000-1-2023-002/6 к соглашению от 25.01.2023 № 10701000-1-2023-002 о предоставлении в 2023-2026 годах субсидии из бюджета субъекта РФ бюджету МО на реализацию программ формирования современной городской среды на сумму не более 197 964,4031 тыс. руб. (в том числе: 2023 год - 96 670,55267 тыс. руб., </t>
    </r>
    <r>
      <rPr>
        <b/>
        <sz val="16"/>
        <rFont val="Times New Roman"/>
        <family val="1"/>
        <charset val="204"/>
      </rPr>
      <t>2024 год - 101 293,85043 тыс. руб.</t>
    </r>
    <r>
      <rPr>
        <sz val="16"/>
        <rFont val="Times New Roman"/>
        <family val="1"/>
        <charset val="204"/>
      </rPr>
      <t xml:space="preserve">, 2025 год - 0,0 тыс. руб., 2026 год - 0,0 тыс. руб.) от общего объема бюджетных ассигнований, предусматриваемых в бюджете города на финансовое обеспечение расходных обязательств – 199 964,04354  тыс. руб. (в том числе: 2023 год - 97 647,02290 тыс. руб., </t>
    </r>
    <r>
      <rPr>
        <b/>
        <sz val="16"/>
        <rFont val="Times New Roman"/>
        <family val="1"/>
        <charset val="204"/>
      </rPr>
      <t>2024 год - 102 317,02064 тыс. руб.</t>
    </r>
    <r>
      <rPr>
        <sz val="16"/>
        <rFont val="Times New Roman"/>
        <family val="1"/>
        <charset val="204"/>
      </rPr>
      <t xml:space="preserve">, 2025 год - 0,0 тыс. руб., 2026 год - 0,0 тыс. руб.), уровень софинансирования 99,00%. </t>
    </r>
    <r>
      <rPr>
        <b/>
        <sz val="16"/>
        <rFont val="Times New Roman"/>
        <family val="1"/>
        <charset val="204"/>
      </rPr>
      <t>Достигнутый до 31.12.2024 результат: благоустройство 11 территорий города, в том числе 1 общественной</t>
    </r>
    <r>
      <rPr>
        <sz val="16"/>
        <rFont val="Times New Roman"/>
        <family val="1"/>
        <charset val="204"/>
      </rPr>
      <t xml:space="preserve"> (общественная территория </t>
    </r>
    <r>
      <rPr>
        <b/>
        <sz val="16"/>
        <rFont val="Times New Roman"/>
        <family val="1"/>
        <charset val="204"/>
      </rPr>
      <t>«Сквер в районе ул. Калинина 88 (ул. Калинина - ул. Ломоносова),</t>
    </r>
    <r>
      <rPr>
        <sz val="16"/>
        <rFont val="Times New Roman"/>
        <family val="1"/>
        <charset val="204"/>
      </rPr>
      <t xml:space="preserve"> кадастровый номер 28:01:010148:38» и 10 дворовых территорий по следующим адресам: </t>
    </r>
    <r>
      <rPr>
        <b/>
        <sz val="16"/>
        <rFont val="Times New Roman"/>
        <family val="1"/>
        <charset val="204"/>
      </rPr>
      <t>ул. Калинина 134, ул. Студенческая 47, ул. Калинина 82/2, ул. Текстильная 25, ул. Калинина 84, ул. Трудовая 209, ул. Калинина 86, ул. Широкая 53, пер. Фабричный 46, ул. Горького 152</t>
    </r>
    <r>
      <rPr>
        <sz val="16"/>
        <rFont val="Times New Roman"/>
        <family val="1"/>
        <charset val="204"/>
      </rPr>
      <t xml:space="preserve">). В 2024 году МУ «ГУКС» исполнены 4 мк.
</t>
    </r>
  </si>
  <si>
    <r>
      <rPr>
        <b/>
        <u/>
        <sz val="19"/>
        <rFont val="Times New Roman"/>
        <family val="1"/>
        <charset val="204"/>
      </rPr>
      <t>Освоение средств ФБ и ОБ составляет 100%</t>
    </r>
    <r>
      <rPr>
        <sz val="19"/>
        <rFont val="Times New Roman"/>
        <family val="1"/>
        <charset val="204"/>
      </rPr>
      <t xml:space="preserve">. В целях реализации национального проекта «Образование» на территории муниципального образования города Благовещенска между администрацией города Благовещенска и министерством образования и науки Амурской области  </t>
    </r>
    <r>
      <rPr>
        <b/>
        <sz val="19"/>
        <rFont val="Times New Roman"/>
        <family val="1"/>
        <charset val="204"/>
      </rPr>
      <t>заключено соглашение</t>
    </r>
    <r>
      <rPr>
        <sz val="19"/>
        <rFont val="Times New Roman"/>
        <family val="1"/>
        <charset val="204"/>
      </rPr>
      <t xml:space="preserve"> от 01.02.2024 № 10701000-1-2024-022 о предоставлении в 2024 - 2026 годах </t>
    </r>
    <r>
      <rPr>
        <b/>
        <sz val="19"/>
        <rFont val="Times New Roman"/>
        <family val="1"/>
        <charset val="204"/>
      </rPr>
      <t>иного межбюджетного трансферта</t>
    </r>
    <r>
      <rPr>
        <sz val="19"/>
        <rFont val="Times New Roman"/>
        <family val="1"/>
        <charset val="204"/>
      </rPr>
      <t xml:space="preserve"> из областного бюджета бюджету города Благовещенск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сумму 24 906,67566 тыс. руб. (в том числе: </t>
    </r>
    <r>
      <rPr>
        <b/>
        <sz val="19"/>
        <rFont val="Times New Roman"/>
        <family val="1"/>
        <charset val="204"/>
      </rPr>
      <t>2024 год - 7 761,96181 тыс. руб.</t>
    </r>
    <r>
      <rPr>
        <sz val="19"/>
        <rFont val="Times New Roman"/>
        <family val="1"/>
        <charset val="204"/>
      </rPr>
      <t xml:space="preserve">, 2025 год - 7 761,96181 тыс. руб., 2026 год - 9 382,75204 тыс. руб.). </t>
    </r>
    <r>
      <rPr>
        <b/>
        <sz val="19"/>
        <rFont val="Times New Roman"/>
        <family val="1"/>
        <charset val="204"/>
      </rPr>
      <t>Достигнутый до 31.12.2024 результат:</t>
    </r>
    <r>
      <rPr>
        <sz val="19"/>
        <rFont val="Times New Roman"/>
        <family val="1"/>
        <charset val="204"/>
      </rPr>
      <t xml:space="preserve"> 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 - </t>
    </r>
    <r>
      <rPr>
        <b/>
        <sz val="19"/>
        <rFont val="Times New Roman"/>
        <family val="1"/>
        <charset val="204"/>
      </rPr>
      <t>21 ед.</t>
    </r>
    <r>
      <rPr>
        <sz val="19"/>
        <rFont val="Times New Roman"/>
        <family val="1"/>
        <charset val="204"/>
      </rPr>
      <t xml:space="preserve"> В 2024 году в 21 муниципальной общеобразовательной организации, т.е. во всех школах города, работали 21 советник директора (должности советников директора введены с 2023 года).</t>
    </r>
  </si>
  <si>
    <r>
      <t xml:space="preserve">Освоение средств ФБ составляет 39,6%, ОБ - 66,7%. </t>
    </r>
    <r>
      <rPr>
        <b/>
        <sz val="16"/>
        <rFont val="Times New Roman"/>
        <family val="1"/>
        <charset val="204"/>
      </rPr>
      <t xml:space="preserve"> </t>
    </r>
    <r>
      <rPr>
        <sz val="16"/>
        <rFont val="Times New Roman"/>
        <family val="1"/>
        <charset val="204"/>
      </rPr>
      <t>Срок реализации проекта «Комплексное благоустройство сквера им. В.М.Приемыхова и улиц 50 лет Октября на участке от ул. Амурская до ул. Горького» - до 31.12.2025.</t>
    </r>
    <r>
      <rPr>
        <b/>
        <u/>
        <sz val="16"/>
        <rFont val="Times New Roman"/>
        <family val="1"/>
        <charset val="204"/>
      </rPr>
      <t xml:space="preserve"> </t>
    </r>
  </si>
  <si>
    <r>
      <rPr>
        <b/>
        <u/>
        <sz val="16"/>
        <rFont val="Times New Roman"/>
        <family val="1"/>
        <charset val="204"/>
      </rPr>
      <t>Освоение средств ФБ и ОБ составляет 0%.</t>
    </r>
    <r>
      <rPr>
        <sz val="16"/>
        <rFont val="Times New Roman"/>
        <family val="1"/>
        <charset val="204"/>
      </rPr>
      <t xml:space="preserve"> В целях реализации национального проекта «Жилье и городская среда» между администрацией города Благовещенска и министерством жилищно-коммунального хозяйства Амурской области </t>
    </r>
    <r>
      <rPr>
        <b/>
        <sz val="16"/>
        <rFont val="Times New Roman"/>
        <family val="1"/>
        <charset val="204"/>
      </rPr>
      <t>заключено соглашение</t>
    </r>
    <r>
      <rPr>
        <sz val="16"/>
        <rFont val="Times New Roman"/>
        <family val="1"/>
        <charset val="204"/>
      </rPr>
      <t xml:space="preserve"> от 25.01.2024 № 10701000-1-2024-015 о предоставлении в 2024-2026 годах субсидии из бюджета Амурской области бюджету города на создание комфортной городской среды в малых городах и исторических поселениях- победителях Всероссийского конкурса лучших проектов создания комфортной городской среды на сумму не более 151 515,15152 тыс. руб. (в том числе: </t>
    </r>
    <r>
      <rPr>
        <b/>
        <sz val="16"/>
        <rFont val="Times New Roman"/>
        <family val="1"/>
        <charset val="204"/>
      </rPr>
      <t>2024 год - 151 515,15152 тыс. руб.</t>
    </r>
    <r>
      <rPr>
        <sz val="16"/>
        <rFont val="Times New Roman"/>
        <family val="1"/>
        <charset val="204"/>
      </rPr>
      <t xml:space="preserve">, 2025 год - 0,0 тыс. руб., 2026 год - 0,0 тыс. руб.) от общего объема бюджетных ассигнований, предусматриваемых в бюджете города на финансовое обеспечение расходных обязательств – 153 045,60760  тыс. руб. (в том числе: </t>
    </r>
    <r>
      <rPr>
        <b/>
        <sz val="16"/>
        <rFont val="Times New Roman"/>
        <family val="1"/>
        <charset val="204"/>
      </rPr>
      <t>2024 год - 153 045,60760 тыс. руб.</t>
    </r>
    <r>
      <rPr>
        <sz val="16"/>
        <rFont val="Times New Roman"/>
        <family val="1"/>
        <charset val="204"/>
      </rPr>
      <t xml:space="preserve">, 2025 год - 0,0 тыс. руб., 2026 год - 0,0 тыс. руб.), уровень софинансирования 99,00%. </t>
    </r>
    <r>
      <rPr>
        <b/>
        <sz val="16"/>
        <rFont val="Times New Roman"/>
        <family val="1"/>
        <charset val="204"/>
      </rPr>
      <t>Планируемый к достижению до 31.12.2025 результат:</t>
    </r>
    <r>
      <rPr>
        <sz val="16"/>
        <rFont val="Times New Roman"/>
        <family val="1"/>
        <charset val="204"/>
      </rPr>
      <t xml:space="preserve"> реализация одного проекта</t>
    </r>
    <r>
      <rPr>
        <b/>
        <sz val="16"/>
        <rFont val="Times New Roman"/>
        <family val="1"/>
        <charset val="204"/>
      </rPr>
      <t xml:space="preserve"> «Комплексное благоустройство сквера им. В.М.Приемыхова и улиц 50 лет Октября на участке от ул. Амурская до ул. Горького» города Благовещенска - победителя Всероссийского конкурса лучших проектов создания комфортной городской среды</t>
    </r>
    <r>
      <rPr>
        <sz val="16"/>
        <rFont val="Times New Roman"/>
        <family val="1"/>
        <charset val="204"/>
      </rPr>
      <t xml:space="preserve">. Площадь общественной территории, благоустраиваемой в рамках проекта, - 14 400 кв.м. На функциональных зонах (входная зона, центральная аллея, площадь с памятником, зона тихого отдыха, зона отдыха у ДК, культурно-просветительская зона, торгово-сервисные зоны, транзитная зона улицы, транзитные зоны 1 и 2), выделенных с целью реализации проекта, планируется выполнение следующих мероприятий: подготовительные работы, инженерные коммуникации, освещение, видеонаблюдение, устройство покрытий, озеленение, установка МАФ и качелей, амфитеатров, арт-объектов, ограждения, парклетов, информационных стендов, навесов, стола-арки, экрана, павильона кафе НТО, павильона общественного транспорта. </t>
    </r>
    <r>
      <rPr>
        <b/>
        <sz val="16"/>
        <rFont val="Times New Roman"/>
        <family val="1"/>
        <charset val="204"/>
      </rPr>
      <t xml:space="preserve">В 2024 году проведены торги и/или конкурсные процедуры на выполнение работ по реализации проекта, заключен контракт и обеспечено 100% кассовое исполнение средств субсидии. </t>
    </r>
    <r>
      <rPr>
        <sz val="16"/>
        <rFont val="Times New Roman"/>
        <family val="1"/>
        <charset val="204"/>
      </rPr>
      <t xml:space="preserve">Получатель субсидии - МКП «Городской сервисно-торговый комплекс» (далее - МКП «ГСТК»). Между МКП «ГСТК» и ООО «ДСК» «Амурстрой» заключен контракт от 24.06.2024 № 14/534, </t>
    </r>
    <r>
      <rPr>
        <b/>
        <sz val="16"/>
        <rFont val="Times New Roman"/>
        <family val="1"/>
        <charset val="204"/>
      </rPr>
      <t xml:space="preserve">срок выполнения работ - 15.12.2025. </t>
    </r>
    <r>
      <rPr>
        <sz val="16"/>
        <rFont val="Times New Roman"/>
        <family val="1"/>
        <charset val="204"/>
      </rPr>
      <t>Подрядчиком выполнен демонтаж асфальтобетонного покрытия, завершено устройство канализации и водоснабжения, тротуара. Подрядчику направлен аванс 45 913,7 тыс. руб., готовность  объекта –  25%.  Работы приостановлены до наступления положительных температур, предварительно в срок до 01.04.2025.</t>
    </r>
  </si>
  <si>
    <r>
      <rPr>
        <b/>
        <u/>
        <sz val="16"/>
        <rFont val="Times New Roman"/>
        <family val="1"/>
        <charset val="204"/>
      </rPr>
      <t>Освоение средств ОБ (неиспользованного остатка прошлых лет) составляет 100%.</t>
    </r>
    <r>
      <rPr>
        <b/>
        <sz val="16"/>
        <rFont val="Times New Roman"/>
        <family val="1"/>
        <charset val="204"/>
      </rPr>
      <t xml:space="preserve"> </t>
    </r>
    <r>
      <rPr>
        <sz val="16"/>
        <rFont val="Times New Roman"/>
        <family val="1"/>
        <charset val="204"/>
      </rPr>
      <t xml:space="preserve">В целях реализации регионального проекта Амурской области «Чистая вода» на территории города между муниципальным образованием городом Благовещенском и министерством жилищно-коммунального хозяйства Амурской области </t>
    </r>
    <r>
      <rPr>
        <b/>
        <sz val="16"/>
        <rFont val="Times New Roman"/>
        <family val="1"/>
        <charset val="204"/>
      </rPr>
      <t xml:space="preserve">заключено соглашение </t>
    </r>
    <r>
      <rPr>
        <sz val="16"/>
        <rFont val="Times New Roman"/>
        <family val="1"/>
        <charset val="204"/>
      </rPr>
      <t xml:space="preserve">от 05.04.2024 № 01-39-4574 </t>
    </r>
    <r>
      <rPr>
        <b/>
        <sz val="16"/>
        <rFont val="Times New Roman"/>
        <family val="1"/>
        <charset val="204"/>
      </rPr>
      <t xml:space="preserve">о предоставлении субсидии из областного бюджета </t>
    </r>
    <r>
      <rPr>
        <sz val="16"/>
        <rFont val="Times New Roman"/>
        <family val="1"/>
        <charset val="204"/>
      </rPr>
      <t xml:space="preserve">в 2024 году на разработку проектно-сметной документации для строительства и реконструкции (модернизации) объектов питьевого водоснабжения  </t>
    </r>
    <r>
      <rPr>
        <b/>
        <sz val="16"/>
        <rFont val="Times New Roman"/>
        <family val="1"/>
        <charset val="204"/>
      </rPr>
      <t xml:space="preserve">на сумму не более 21 808,0 тыс. руб. </t>
    </r>
    <r>
      <rPr>
        <sz val="16"/>
        <rFont val="Times New Roman"/>
        <family val="1"/>
        <charset val="204"/>
      </rPr>
      <t>от общего объема бюджетных ассигнований, предусматриваемых в бюджете города на финансовое обеспечение расходных обязательств – 23 200,0 тыс. руб., уровень софинансирования 94%</t>
    </r>
    <r>
      <rPr>
        <b/>
        <sz val="16"/>
        <rFont val="Times New Roman"/>
        <family val="1"/>
        <charset val="204"/>
      </rPr>
      <t xml:space="preserve"> </t>
    </r>
    <r>
      <rPr>
        <sz val="16"/>
        <rFont val="Times New Roman"/>
        <family val="1"/>
        <charset val="204"/>
      </rPr>
      <t>(неиспользованный остаток прошлых лет). Д</t>
    </r>
    <r>
      <rPr>
        <b/>
        <sz val="16"/>
        <rFont val="Times New Roman"/>
        <family val="1"/>
        <charset val="204"/>
      </rPr>
      <t>остигнутый до 31.12.2024 результат: проект 1 шт. - выполнены проектные и изыскательские работы по объекту «Строительство станции обезжелезивания с. Белогорье», получено положительное заключение государственной экспертизы.</t>
    </r>
    <r>
      <rPr>
        <sz val="16"/>
        <rFont val="Times New Roman"/>
        <family val="1"/>
        <charset val="204"/>
      </rPr>
      <t xml:space="preserve"> Местоположение объекта: Амурская область, город Благовещенск, с. Белогорье, кварталы Б-15, Б-25. МУ «ГУКС» исполнен контракт от 21.12.2020 № 0404/2020 (ООО «Южный Проектный Институт»  нарушен срок выполнения работ по контракту: до 20.12.2021). 
</t>
    </r>
    <r>
      <rPr>
        <b/>
        <sz val="16"/>
        <rFont val="Times New Roman"/>
        <family val="1"/>
        <charset val="204"/>
      </rPr>
      <t xml:space="preserve">
</t>
    </r>
    <r>
      <rPr>
        <sz val="16"/>
        <rFont val="Times New Roman"/>
        <family val="1"/>
        <charset val="204"/>
      </rPr>
      <t xml:space="preserve">
</t>
    </r>
  </si>
  <si>
    <r>
      <t xml:space="preserve">Освоение средств ОБ составляет 78,6%. </t>
    </r>
    <r>
      <rPr>
        <sz val="16"/>
        <rFont val="Times New Roman"/>
        <family val="1"/>
        <charset val="204"/>
      </rPr>
      <t xml:space="preserve"> МУ «ГУКС» заключен трехгодичный контракт на 2024-2026 гг. с поэтапным выполнением работ и сроком окончания - до 31.10.2026.</t>
    </r>
  </si>
  <si>
    <r>
      <rPr>
        <b/>
        <u/>
        <sz val="19"/>
        <rFont val="Times New Roman"/>
        <family val="1"/>
        <charset val="204"/>
      </rPr>
      <t>Освоение средств ФБ и ОБ составляет 100%</t>
    </r>
    <r>
      <rPr>
        <sz val="19"/>
        <rFont val="Times New Roman"/>
        <family val="1"/>
        <charset val="204"/>
      </rPr>
      <t xml:space="preserve">. В целях реализации национального проекта «Демография» между администрацией города и министерством по физической культуре и спорту Амурской области
</t>
    </r>
    <r>
      <rPr>
        <b/>
        <sz val="19"/>
        <rFont val="Times New Roman"/>
        <family val="1"/>
        <charset val="204"/>
      </rPr>
      <t xml:space="preserve">заключено соглашение </t>
    </r>
    <r>
      <rPr>
        <sz val="19"/>
        <rFont val="Times New Roman"/>
        <family val="1"/>
        <charset val="204"/>
      </rPr>
      <t xml:space="preserve">от 23.01.2024 № 10701000-1-2024-005 о предоставлении в 2024-2026 годах </t>
    </r>
    <r>
      <rPr>
        <b/>
        <sz val="19"/>
        <rFont val="Times New Roman"/>
        <family val="1"/>
        <charset val="204"/>
      </rPr>
      <t>субсидии</t>
    </r>
    <r>
      <rPr>
        <sz val="19"/>
        <rFont val="Times New Roman"/>
        <family val="1"/>
        <charset val="204"/>
      </rPr>
      <t xml:space="preserve"> на реализацию мероприятий  по государственной поддержке организаций, входящих в систему спортивной подготовки, на сумму не более 706,43902 тыс. руб. (в том числе: </t>
    </r>
    <r>
      <rPr>
        <b/>
        <sz val="19"/>
        <rFont val="Times New Roman"/>
        <family val="1"/>
        <charset val="204"/>
      </rPr>
      <t>2024 год - 706,43902 тыс. руб.</t>
    </r>
    <r>
      <rPr>
        <sz val="19"/>
        <rFont val="Times New Roman"/>
        <family val="1"/>
        <charset val="204"/>
      </rPr>
      <t xml:space="preserve">, 2025 год - 0,0 тыс. руб., 2026 год - 0,0 тыс. руб.) от общего объема бюджетных ассигнований, предусматриваемых в бюджете города на финансовое обеспечение расходных обязательств – 751,53087 тыс. руб. (в том числе: </t>
    </r>
    <r>
      <rPr>
        <b/>
        <sz val="19"/>
        <rFont val="Times New Roman"/>
        <family val="1"/>
        <charset val="204"/>
      </rPr>
      <t>2024 год - 751,53087 тыс. руб</t>
    </r>
    <r>
      <rPr>
        <sz val="19"/>
        <rFont val="Times New Roman"/>
        <family val="1"/>
        <charset val="204"/>
      </rPr>
      <t xml:space="preserve">., 2025 год - 0,0 тыс. руб., 2026 год - 0,0 тыс. руб.), уровень софинансирования 94,00%. </t>
    </r>
    <r>
      <rPr>
        <b/>
        <sz val="19"/>
        <rFont val="Times New Roman"/>
        <family val="1"/>
        <charset val="204"/>
      </rPr>
      <t>Достигнутый до 25.12.2024 результат:</t>
    </r>
    <r>
      <rPr>
        <sz val="19"/>
        <rFont val="Times New Roman"/>
        <family val="1"/>
        <charset val="204"/>
      </rPr>
      <t xml:space="preserve"> в организациях, входящих в систему спортивной подготовки, реализованы мероприятия по обеспечению условий для подготовки спортивного резерва - </t>
    </r>
    <r>
      <rPr>
        <b/>
        <sz val="19"/>
        <rFont val="Times New Roman"/>
        <family val="1"/>
        <charset val="204"/>
      </rPr>
      <t>1ед.</t>
    </r>
    <r>
      <rPr>
        <sz val="19"/>
        <rFont val="Times New Roman"/>
        <family val="1"/>
        <charset val="204"/>
      </rPr>
      <t xml:space="preserve"> Оказана поддержка </t>
    </r>
    <r>
      <rPr>
        <b/>
        <sz val="19"/>
        <rFont val="Times New Roman"/>
        <family val="1"/>
        <charset val="204"/>
      </rPr>
      <t>МАОУ ДО «Спортивная школа № 5 г. Благовещенска»</t>
    </r>
    <r>
      <rPr>
        <sz val="19"/>
        <rFont val="Times New Roman"/>
        <family val="1"/>
        <charset val="204"/>
      </rPr>
      <t xml:space="preserve"> и осуществлена </t>
    </r>
    <r>
      <rPr>
        <b/>
        <sz val="19"/>
        <rFont val="Times New Roman"/>
        <family val="1"/>
        <charset val="204"/>
      </rPr>
      <t>закупка товаров</t>
    </r>
    <r>
      <rPr>
        <sz val="19"/>
        <rFont val="Times New Roman"/>
        <family val="1"/>
        <charset val="204"/>
      </rPr>
      <t xml:space="preserve"> (спецификация: ковер борцовский 1 компл., секундомер электронный 3 шт., мячи набивные шитые 19 шт., б/тен. 15 шт. и ф/б 2 шт., диски обрезиненные 4 шт., палки гимнастические 6 шт., мешки боксерские 4 шт., таймер-метроном для бокса 1 шт., скакалки 3 шт.). В соответствии с Перечнем базовых видов спорта, утвержденным приказом Минспорта России от 23.06.2022 № 533, для субъекта РФ «Амурская область», включены на 2022-2026 гг. следующие </t>
    </r>
    <r>
      <rPr>
        <b/>
        <sz val="19"/>
        <rFont val="Times New Roman"/>
        <family val="1"/>
        <charset val="204"/>
      </rPr>
      <t>летние виды спорта, включенные в программу Олимпийских игр, - бокс, легкая атлетика, спортивная борьба.</t>
    </r>
    <r>
      <rPr>
        <sz val="19"/>
        <rFont val="Times New Roman"/>
        <family val="1"/>
        <charset val="204"/>
      </rPr>
      <t xml:space="preserve"> Иные виды спорта, развиваемые нашим субъектом РФ на своей территории с учетом сложившихся исторических традиций развития спорта высших достижений, представительства спортсменов от субъекта РФ в составах спортивных сборных команд РФ по видам спорта и участия данных команд во всероссийских и в международных официальных спортивных мероприятиях – </t>
    </r>
    <r>
      <rPr>
        <b/>
        <sz val="19"/>
        <rFont val="Times New Roman"/>
        <family val="1"/>
        <charset val="204"/>
      </rPr>
      <t>самбо и спорт глухих</t>
    </r>
    <r>
      <rPr>
        <sz val="19"/>
        <rFont val="Times New Roman"/>
        <family val="1"/>
        <charset val="204"/>
      </rPr>
      <t xml:space="preserve">.
</t>
    </r>
  </si>
  <si>
    <r>
      <t xml:space="preserve">Оказаны услуги по экспертно-лабораторному сопровождению объектов ремонта УДС (МУ «ГУКС» исполнен м/к от 14.05.2024 № 0104/2024 с ООО «Азимут» на сумму 1 801,37 тыс. руб., по м/к от 21.06.2024 № 0175/2024 с ООО «Азимут» на общую сумму 17 800,0 тыс. руб. - исполнение составило 6 602,17 тыс. руб. или 37,1%, </t>
    </r>
    <r>
      <rPr>
        <b/>
        <sz val="15.6"/>
        <rFont val="Times New Roman"/>
        <family val="1"/>
        <charset val="204"/>
      </rPr>
      <t>срок окончания выполнения работ - 09.12.2026</t>
    </r>
    <r>
      <rPr>
        <sz val="15.6"/>
        <rFont val="Times New Roman"/>
        <family val="1"/>
        <charset val="204"/>
      </rPr>
      <t xml:space="preserve">). 
</t>
    </r>
  </si>
  <si>
    <r>
      <rPr>
        <b/>
        <u/>
        <sz val="15.6"/>
        <rFont val="Times New Roman"/>
        <family val="1"/>
        <charset val="204"/>
      </rPr>
      <t xml:space="preserve">Освоение средств ОБ составляет 78,6%. </t>
    </r>
    <r>
      <rPr>
        <sz val="15.6"/>
        <rFont val="Times New Roman"/>
        <family val="1"/>
        <charset val="204"/>
      </rPr>
      <t xml:space="preserve">В рамках реализации национального проекта «Безопасные качественные дороги» между администрацией города и министерством транспорта и дорожного хозяйства Амурской области </t>
    </r>
    <r>
      <rPr>
        <b/>
        <sz val="15.6"/>
        <rFont val="Times New Roman"/>
        <family val="1"/>
        <charset val="204"/>
      </rPr>
      <t xml:space="preserve">заключено соглашение </t>
    </r>
    <r>
      <rPr>
        <sz val="15.6"/>
        <rFont val="Times New Roman"/>
        <family val="1"/>
        <charset val="204"/>
      </rPr>
      <t xml:space="preserve">от 15.02.2024 № 743-02/С  (ДС от 01.04.2024, от 29.05.2024, от 13.08.2024, от 23.09.2024, от 08.11.2024, от 11.12.2024, от 26.12.2024) о предоставлении </t>
    </r>
    <r>
      <rPr>
        <b/>
        <sz val="15.6"/>
        <rFont val="Times New Roman"/>
        <family val="1"/>
        <charset val="204"/>
      </rPr>
      <t>в 2024-2026 гг. иного межбюджетного трансферта из областного бюджета</t>
    </r>
    <r>
      <rPr>
        <sz val="15.6"/>
        <rFont val="Times New Roman"/>
        <family val="1"/>
        <charset val="204"/>
      </rPr>
      <t xml:space="preserve"> бюджету муниципального образования на финансовое обеспечение дорожной деятельности на сумму 1 060 676,0 тыс. руб., в том числе: </t>
    </r>
    <r>
      <rPr>
        <b/>
        <sz val="15.6"/>
        <rFont val="Times New Roman"/>
        <family val="1"/>
        <charset val="204"/>
      </rPr>
      <t>2024 год - 560 676,0 тыс. руб.</t>
    </r>
    <r>
      <rPr>
        <sz val="15.6"/>
        <rFont val="Times New Roman"/>
        <family val="1"/>
        <charset val="204"/>
      </rPr>
      <t>, 2025 год - 250 000,0 тыс. руб., 2026 год - 250 000,0 тыс. руб., уровень софинансирования из ОБ - 100%.</t>
    </r>
    <r>
      <rPr>
        <b/>
        <sz val="15.6"/>
        <rFont val="Times New Roman"/>
        <family val="1"/>
        <charset val="204"/>
      </rPr>
      <t xml:space="preserve"> Достигнутый до 31.12.2024 результат: приведены к нормативным требованиям дороги города протяженностью 3 519 м </t>
    </r>
    <r>
      <rPr>
        <sz val="15.6"/>
        <rFont val="Times New Roman"/>
        <family val="1"/>
        <charset val="204"/>
      </rPr>
      <t xml:space="preserve">(ремонт дорог по ул. 50 лет Октября от ул. Амурская до ул. Октябрьская (876 м), по ул. Ленина от МАОУ «Школа № 22 г.Благовещенска» до ул. Нагорная (630 м), по ул. Ленина от ул. Чайковского до ул. Театральная (467 м), по ул. Театральная от ул. Ленина до ул. Горького (889 м), по ул. Тенистой от ул. Островского до ул. 50 лет Октября (200 м), по ул. Амурская от ул. Политехническая до ул. Театральная (222 м), по ул. Ленина от ул. Пушкина до ул. Чайковского (235 м)). МУ «ГУКС» исполнен м/к от 25.07.2023 № 0347/2023 с АО «Асфальт» на сумму 79 007,64 тыс.руб., по м/к от 29.03.2024 № 0036/2024 с АО «Асфальт» на общую сумму 795 925,90 тыс.руб. (трехгодичный м/к, выполнение работ поэтапно) - исполнение составило 361 586,99 тыс. руб. или 45,4%, </t>
    </r>
    <r>
      <rPr>
        <b/>
        <sz val="15.6"/>
        <rFont val="Times New Roman"/>
        <family val="1"/>
        <charset val="204"/>
      </rPr>
      <t>срок окончания работ - 31.10.2026</t>
    </r>
    <r>
      <rPr>
        <sz val="15.6"/>
        <rFont val="Times New Roman"/>
        <family val="1"/>
        <charset val="204"/>
      </rPr>
      <t xml:space="preserve">. </t>
    </r>
    <r>
      <rPr>
        <b/>
        <sz val="15.6"/>
        <rFont val="Times New Roman"/>
        <family val="1"/>
        <charset val="204"/>
      </rPr>
      <t xml:space="preserve">Планируемый к достижению до 31.12.2025 результат: </t>
    </r>
    <r>
      <rPr>
        <sz val="15.6"/>
        <rFont val="Times New Roman"/>
        <family val="1"/>
        <charset val="204"/>
      </rPr>
      <t xml:space="preserve">ремонт дорог по ул. 50 лет Октября от ул. Ленина до ул. Амурская (614 м), по ул. Горького от ул. Калинина  до ул. Мухина (331 м), по ул. Ленина от ул. Лазо до ул. Пушкина (378 м), по ул. Октябрьская от ул. Трудовой до ул. Шимановского (228,22 м). </t>
    </r>
    <r>
      <rPr>
        <b/>
        <sz val="15.6"/>
        <rFont val="Times New Roman"/>
        <family val="1"/>
        <charset val="204"/>
      </rPr>
      <t xml:space="preserve">Планируемый к достижению до 31.12.2026 результат: </t>
    </r>
    <r>
      <rPr>
        <sz val="15.6"/>
        <rFont val="Times New Roman"/>
        <family val="1"/>
        <charset val="204"/>
      </rPr>
      <t xml:space="preserve">ремонт дорог по ул. Амурская от ул. Театральная до ул. Кузнечная (247 м), по ул.Амурская от ул. Чайковского до ул. Политехническая (237 м), по ул. Горького от ул. Мухина до ул. Артиллерийская (823 м), по ул. Ленина от ул. Первомайская до ул. Лазо (518 м), по ул. Октябрьская от ул. Островского до ул. 50 лет Октября (256,80 м). </t>
    </r>
    <r>
      <rPr>
        <b/>
        <sz val="15.6"/>
        <rFont val="Times New Roman"/>
        <family val="1"/>
        <charset val="204"/>
      </rPr>
      <t>Всего за 2024-2026 гг. планируется привести к нормативным требованиям дороги города общей протяженностью 7 152,02 м (в т. ч. в 2024 г. - 3 519 м, в 2025 г. - 1 551,22 м, в 2026 г. – 2081,8 м).</t>
    </r>
    <r>
      <rPr>
        <sz val="15.6"/>
        <rFont val="Times New Roman"/>
        <family val="1"/>
        <charset val="204"/>
      </rPr>
      <t xml:space="preserve"> </t>
    </r>
  </si>
  <si>
    <r>
      <rPr>
        <b/>
        <u/>
        <sz val="16"/>
        <rFont val="Times New Roman"/>
        <family val="1"/>
        <charset val="204"/>
      </rPr>
      <t>Освоение средств ППК Фонд развития территорий составляет 100% (</t>
    </r>
    <r>
      <rPr>
        <b/>
        <i/>
        <u/>
        <sz val="16"/>
        <rFont val="Times New Roman"/>
        <family val="1"/>
        <charset val="204"/>
      </rPr>
      <t>в т.ч. неиспользованный остаток прошлых лет - 100%)</t>
    </r>
    <r>
      <rPr>
        <b/>
        <u/>
        <sz val="16"/>
        <rFont val="Times New Roman"/>
        <family val="1"/>
        <charset val="204"/>
      </rPr>
      <t>, ОБ - 46,3%</t>
    </r>
    <r>
      <rPr>
        <b/>
        <sz val="16"/>
        <rFont val="Times New Roman"/>
        <family val="1"/>
        <charset val="204"/>
      </rPr>
      <t xml:space="preserve">. </t>
    </r>
    <r>
      <rPr>
        <sz val="16"/>
        <rFont val="Times New Roman"/>
        <family val="1"/>
        <charset val="204"/>
      </rPr>
      <t xml:space="preserve">Плановый объем финансирования предусмотрен на </t>
    </r>
    <r>
      <rPr>
        <b/>
        <sz val="16"/>
        <rFont val="Times New Roman"/>
        <family val="1"/>
        <charset val="204"/>
      </rPr>
      <t>бюджетные инвестиции на приобретение объектов недвижимого имущества в государственную (муниципальную) собственность</t>
    </r>
    <r>
      <rPr>
        <sz val="16"/>
        <rFont val="Times New Roman"/>
        <family val="1"/>
        <charset val="204"/>
      </rPr>
      <t xml:space="preserve"> в части стоимости изымаемого земельного участка и стоимости находящихся на нем объектов недвижимого имущества (при их наличии) - вид расходов 412 в соответствии с требованиями Порядка № 82н и письмом Минфина России от 18.10.2023 № 02-05-06/99492.</t>
    </r>
    <r>
      <rPr>
        <b/>
        <sz val="16"/>
        <rFont val="Times New Roman"/>
        <family val="1"/>
        <charset val="204"/>
      </rPr>
      <t xml:space="preserve"> </t>
    </r>
    <r>
      <rPr>
        <sz val="16"/>
        <rFont val="Times New Roman"/>
        <family val="1"/>
        <charset val="204"/>
      </rPr>
      <t xml:space="preserve">По состоянию </t>
    </r>
    <r>
      <rPr>
        <b/>
        <sz val="16"/>
        <rFont val="Times New Roman"/>
        <family val="1"/>
        <charset val="204"/>
      </rPr>
      <t>на 01.01.2025</t>
    </r>
    <r>
      <rPr>
        <sz val="16"/>
        <rFont val="Times New Roman"/>
        <family val="1"/>
        <charset val="204"/>
      </rPr>
      <t xml:space="preserve"> </t>
    </r>
    <r>
      <rPr>
        <b/>
        <sz val="16"/>
        <rFont val="Times New Roman"/>
        <family val="1"/>
        <charset val="204"/>
      </rPr>
      <t>МКУ «БГАЖЦ»: 1)</t>
    </r>
    <r>
      <rPr>
        <sz val="16"/>
        <rFont val="Times New Roman"/>
        <family val="1"/>
        <charset val="204"/>
      </rPr>
      <t xml:space="preserve"> выплачено возмещение за 9 изъятых аварийных квартир общей площадью 278,03 кв. м, 21 чел., на общую сумму 39 386,4 тыс. руб., </t>
    </r>
    <r>
      <rPr>
        <b/>
        <sz val="16"/>
        <rFont val="Times New Roman"/>
        <family val="1"/>
        <charset val="204"/>
      </rPr>
      <t>2)</t>
    </r>
    <r>
      <rPr>
        <sz val="16"/>
        <rFont val="Times New Roman"/>
        <family val="1"/>
        <charset val="204"/>
      </rPr>
      <t xml:space="preserve"> по определениям суда в отношении 9 квартир общей площадью 326,07 кв. м, 25 чел., вопрос изъятия которых решается в суде, перечислено на счета судебного департамента в качестве обеспечительных мер 35 999,3 тыс. руб., </t>
    </r>
    <r>
      <rPr>
        <b/>
        <sz val="16"/>
        <rFont val="Times New Roman"/>
        <family val="1"/>
        <charset val="204"/>
      </rPr>
      <t>3)</t>
    </r>
    <r>
      <rPr>
        <sz val="16"/>
        <rFont val="Times New Roman"/>
        <family val="1"/>
        <charset val="204"/>
      </rPr>
      <t xml:space="preserve"> в 2023 году заключено 14 контрактов на приобретение 14 квартир путем участия в долевом строительстве на общую сумму 48 683,7 тыс. руб , из них аванс 43 815,3 тыс. руб. перечислен в 2023 году на счета-эскроу, остаток 4 868,4 тыс. руб. планировалось оплатить после передачи квартир в муниципальную собственность в декабре 2024 года. В связи с задержкой застройщиком сроков ввода в эксплуатацию, передача квартир в муниципальную собственность и оплата оставшихся 4 868,4 тыс. руб. перенесены на 2025 год.</t>
    </r>
  </si>
  <si>
    <r>
      <rPr>
        <b/>
        <u/>
        <sz val="16"/>
        <rFont val="Times New Roman"/>
        <family val="1"/>
        <charset val="204"/>
      </rPr>
      <t xml:space="preserve">Освоение средств ППК Фонд развития территорий прошлых лет составляет 100% </t>
    </r>
    <r>
      <rPr>
        <b/>
        <i/>
        <u/>
        <sz val="16"/>
        <rFont val="Times New Roman"/>
        <family val="1"/>
        <charset val="204"/>
      </rPr>
      <t xml:space="preserve">(в т.ч. неиспользованный остаток прошлых лет - 100%), </t>
    </r>
    <r>
      <rPr>
        <b/>
        <u/>
        <sz val="16"/>
        <rFont val="Times New Roman"/>
        <family val="1"/>
        <charset val="204"/>
      </rPr>
      <t>ОБ -</t>
    </r>
    <r>
      <rPr>
        <b/>
        <i/>
        <u/>
        <sz val="16"/>
        <rFont val="Times New Roman"/>
        <family val="1"/>
        <charset val="204"/>
      </rPr>
      <t xml:space="preserve"> </t>
    </r>
    <r>
      <rPr>
        <b/>
        <u/>
        <sz val="16"/>
        <rFont val="Times New Roman"/>
        <family val="1"/>
        <charset val="204"/>
      </rPr>
      <t>67,9%</t>
    </r>
    <r>
      <rPr>
        <sz val="16"/>
        <rFont val="Times New Roman"/>
        <family val="1"/>
        <charset val="204"/>
      </rPr>
      <t xml:space="preserve">. Плановый объем финансирования предусмотрен на </t>
    </r>
    <r>
      <rPr>
        <b/>
        <sz val="16"/>
        <rFont val="Times New Roman"/>
        <family val="1"/>
        <charset val="204"/>
      </rPr>
      <t>уплату иных платежей</t>
    </r>
    <r>
      <rPr>
        <sz val="16"/>
        <rFont val="Times New Roman"/>
        <family val="1"/>
        <charset val="204"/>
      </rPr>
      <t xml:space="preserve"> в части возмещения гражданам убытков и упущенной выгоды в случае их возникновения при изъятии земельных участков - вид расходов 853 в соответствии с требованиями Порядка формирования и применения кодов бюджетной классификации РФ, их структурой и принципами назначения, утвержденными приказом Министерства финансов РФ от 24.05.2022 № 82н (далее - Порядок № 82н), и письмом Минфина России от 18.10.2023 № 02-05-06/99492. По состоянию </t>
    </r>
    <r>
      <rPr>
        <b/>
        <sz val="16"/>
        <rFont val="Times New Roman"/>
        <family val="1"/>
        <charset val="204"/>
      </rPr>
      <t>на 01.01.2025</t>
    </r>
    <r>
      <rPr>
        <sz val="16"/>
        <rFont val="Times New Roman"/>
        <family val="1"/>
        <charset val="204"/>
      </rPr>
      <t xml:space="preserve"> МКУ «БГАЖЦ» произведена выплата убытков по 9 жилым помещениям (площадью 326,07 кв.м., кол-во расселяемых- 21 чел.) в размере 901,5 тыс. руб. 
</t>
    </r>
  </si>
  <si>
    <r>
      <t xml:space="preserve">Освоение средств ФБ составляет 39,6%, ППК Фонд развития территорий </t>
    </r>
    <r>
      <rPr>
        <b/>
        <i/>
        <u/>
        <sz val="16"/>
        <rFont val="Times New Roman"/>
        <family val="1"/>
        <charset val="204"/>
      </rPr>
      <t>- 100% (в т.ч. неиспользованный остаток прошлых лет - 100%)</t>
    </r>
    <r>
      <rPr>
        <b/>
        <u/>
        <sz val="16"/>
        <rFont val="Times New Roman"/>
        <family val="1"/>
        <charset val="204"/>
      </rPr>
      <t xml:space="preserve">, ОБ - 81,9% </t>
    </r>
    <r>
      <rPr>
        <b/>
        <i/>
        <u/>
        <sz val="16"/>
        <rFont val="Times New Roman"/>
        <family val="1"/>
        <charset val="204"/>
      </rPr>
      <t>(в т.ч. неиспользованный остаток прошлых лет - 100%)</t>
    </r>
    <r>
      <rPr>
        <b/>
        <i/>
        <sz val="16"/>
        <rFont val="Times New Roman"/>
        <family val="1"/>
        <charset val="204"/>
      </rPr>
      <t>.</t>
    </r>
  </si>
  <si>
    <r>
      <rPr>
        <b/>
        <u/>
        <sz val="16"/>
        <rFont val="Times New Roman"/>
        <family val="1"/>
        <charset val="204"/>
      </rPr>
      <t>Освоение средств ППК Фонд развития территорий составляет 100% (в т.ч. неиспользованный остаток прошлых лет - 100%) и ОБ - 46,8%.</t>
    </r>
    <r>
      <rPr>
        <sz val="16"/>
        <rFont val="Times New Roman"/>
        <family val="1"/>
        <charset val="204"/>
      </rPr>
      <t xml:space="preserve"> Между администрацией города Благовещенска и министерством жилищно-коммунального хозяйства Амурской области в целях реализации национального проекта «Жилье и городская среда» на территории муниципального образования города Благовещенска </t>
    </r>
    <r>
      <rPr>
        <b/>
        <sz val="16"/>
        <rFont val="Times New Roman"/>
        <family val="1"/>
        <charset val="204"/>
      </rPr>
      <t xml:space="preserve">заключено соглашение от 01.01.2022 № 01-39-4053 (дополнительные соглашения от 16.05.2022, от 23.09.2022, от 14.12.2022, от 15.02.2023, от 05.04.2023, от 25.04.2023, от 05.06.2023, от 31.07.2023, от 31.10.2023, от 30.11.2023, от 12.02.2024 , от 29.02.2024, от 23.04.2024, от 25.06.2024, от 31.10.2024, 25.12.2024, 28.12.2024) </t>
    </r>
    <r>
      <rPr>
        <sz val="16"/>
        <rFont val="Times New Roman"/>
        <family val="1"/>
        <charset val="204"/>
      </rPr>
      <t xml:space="preserve">о предоставлении </t>
    </r>
    <r>
      <rPr>
        <b/>
        <sz val="16"/>
        <rFont val="Times New Roman"/>
        <family val="1"/>
        <charset val="204"/>
      </rPr>
      <t>в 2022-2024 годах</t>
    </r>
    <r>
      <rPr>
        <sz val="16"/>
        <rFont val="Times New Roman"/>
        <family val="1"/>
        <charset val="204"/>
      </rPr>
      <t xml:space="preserve"> </t>
    </r>
    <r>
      <rPr>
        <b/>
        <sz val="16"/>
        <rFont val="Times New Roman"/>
        <family val="1"/>
        <charset val="204"/>
      </rPr>
      <t>субсидии</t>
    </r>
    <r>
      <rPr>
        <sz val="16"/>
        <rFont val="Times New Roman"/>
        <family val="1"/>
        <charset val="204"/>
      </rPr>
      <t xml:space="preserve"> </t>
    </r>
    <r>
      <rPr>
        <b/>
        <sz val="16"/>
        <rFont val="Times New Roman"/>
        <family val="1"/>
        <charset val="204"/>
      </rPr>
      <t>из областного бюджета</t>
    </r>
    <r>
      <rPr>
        <sz val="16"/>
        <rFont val="Times New Roman"/>
        <family val="1"/>
        <charset val="204"/>
      </rPr>
      <t xml:space="preserve"> </t>
    </r>
    <r>
      <rPr>
        <b/>
        <sz val="16"/>
        <rFont val="Times New Roman"/>
        <family val="1"/>
        <charset val="204"/>
      </rPr>
      <t xml:space="preserve">на реализацию V этапа (2023 - 2024 годы) </t>
    </r>
    <r>
      <rPr>
        <sz val="16"/>
        <rFont val="Times New Roman"/>
        <family val="1"/>
        <charset val="204"/>
      </rPr>
      <t>региональной адресной программы «Переселение граждан из аварийного жилищного фонда на территории Амурской области на период 2019 - 2025 годов», утвержденной постановлением Правительства Амурской области от 29.03.2019 № 152 (далее - Программа), на обеспечение мероприятий по переселению граждан из аварийного жилищного фонда,</t>
    </r>
    <r>
      <rPr>
        <b/>
        <sz val="16"/>
        <rFont val="Times New Roman"/>
        <family val="1"/>
        <charset val="204"/>
      </rPr>
      <t xml:space="preserve"> </t>
    </r>
    <r>
      <rPr>
        <sz val="16"/>
        <rFont val="Times New Roman"/>
        <family val="1"/>
        <charset val="204"/>
      </rPr>
      <t>в размере</t>
    </r>
    <r>
      <rPr>
        <b/>
        <sz val="16"/>
        <rFont val="Times New Roman"/>
        <family val="1"/>
        <charset val="204"/>
      </rPr>
      <t xml:space="preserve"> </t>
    </r>
    <r>
      <rPr>
        <sz val="16"/>
        <rFont val="Times New Roman"/>
        <family val="1"/>
        <charset val="204"/>
      </rPr>
      <t>356 872,7 тыс. руб.</t>
    </r>
    <r>
      <rPr>
        <b/>
        <sz val="16"/>
        <rFont val="Times New Roman"/>
        <family val="1"/>
        <charset val="204"/>
      </rPr>
      <t xml:space="preserve"> </t>
    </r>
    <r>
      <rPr>
        <sz val="16"/>
        <rFont val="Times New Roman"/>
        <family val="1"/>
        <charset val="204"/>
      </rPr>
      <t>(в том числе: в 2022 году - 117 805,21493 тыс. руб. (в т.ч. средства ППК Фонда - 116 167,56737 тыс. руб., ОБ - 1 637,64756 тыс. руб.), в 2023 году - 158 256,87544 тыс. руб. (в т.ч. средства ППК Фонда - 157 986,77414 тыс. руб., ОБ - 270,10130 тыс. руб.),</t>
    </r>
    <r>
      <rPr>
        <b/>
        <sz val="16"/>
        <rFont val="Times New Roman"/>
        <family val="1"/>
        <charset val="204"/>
      </rPr>
      <t xml:space="preserve"> в 2024 году - 80 810,62 (в т.ч. средства ППК Фонда - 71 549,95207 тыс. руб., ОБ - 9 260,66396 тыс. руб.) </t>
    </r>
    <r>
      <rPr>
        <sz val="16"/>
        <rFont val="Times New Roman"/>
        <family val="1"/>
        <charset val="204"/>
      </rPr>
      <t xml:space="preserve">от общего объема бюджетных ассигнований, предусматриваемых в бюджете города на финансовое обеспечение расходных обязательств - 358 928,08 тыс. руб. (в том числе: в 2022 году - 118 413,82731 тыс. руб. (ГБ - 608,61238 тыс. руб.), в 2023 году - 158 844,61617 тыс. руб. (ГБ - 587,74073 тыс. руб.), </t>
    </r>
    <r>
      <rPr>
        <b/>
        <sz val="16"/>
        <rFont val="Times New Roman"/>
        <family val="1"/>
        <charset val="204"/>
      </rPr>
      <t>в 2024 году - 81 669,64 тыс. руб. (ГБ - 859,02246 тыс. руб.)</t>
    </r>
    <r>
      <rPr>
        <sz val="16"/>
        <rFont val="Times New Roman"/>
        <family val="1"/>
        <charset val="204"/>
      </rPr>
      <t xml:space="preserve">), уровни софинансирования: в 2022 г. - 99%, в 2023 г. - 0%, в 2024 г. - 0%. </t>
    </r>
    <r>
      <rPr>
        <b/>
        <sz val="16"/>
        <rFont val="Times New Roman"/>
        <family val="1"/>
        <charset val="204"/>
      </rPr>
      <t xml:space="preserve">Планируемый к достижению до конца 2024 года результат (целевой показатель): </t>
    </r>
    <r>
      <rPr>
        <sz val="16"/>
        <rFont val="Times New Roman"/>
        <family val="1"/>
        <charset val="204"/>
      </rPr>
      <t xml:space="preserve">площадь аварийного жилищного фонда, из которого подлежат переселению граждане по V этапу (2023 - 2024 годы) Программы и на который доводится субсидия, составляет </t>
    </r>
    <r>
      <rPr>
        <b/>
        <sz val="16"/>
        <rFont val="Times New Roman"/>
        <family val="1"/>
        <charset val="204"/>
      </rPr>
      <t xml:space="preserve">не менее 2 821,56 кв. м - 100%. </t>
    </r>
    <r>
      <rPr>
        <sz val="16"/>
        <rFont val="Times New Roman"/>
        <family val="1"/>
        <charset val="204"/>
      </rPr>
      <t>Стороны при выполнении условий соглашения исходят из того, что заключение муниципальных контрактов, соглашений, договоров об изъятии жилых помещений у собственников в аварийных многоквартирных домах (далее – муниципальные контракты) осуществляется на</t>
    </r>
    <r>
      <rPr>
        <b/>
        <sz val="16"/>
        <rFont val="Times New Roman"/>
        <family val="1"/>
        <charset val="204"/>
      </rPr>
      <t xml:space="preserve"> приобретение жилых помещений</t>
    </r>
    <r>
      <rPr>
        <sz val="16"/>
        <rFont val="Times New Roman"/>
        <family val="1"/>
        <charset val="204"/>
      </rPr>
      <t xml:space="preserve"> в многоквартирных домах (в том числе в многоквартирных домах, строительство которых не завершено, включая многоквартирные дома, строящиеся (создаваемые) с привлечением денежных средств граждан и (или) юридических лиц) или в домах, указанных в пункте 2 части 2 статьи 49 Градостроительного кодекса РФ, на </t>
    </r>
    <r>
      <rPr>
        <b/>
        <sz val="16"/>
        <rFont val="Times New Roman"/>
        <family val="1"/>
        <charset val="204"/>
      </rPr>
      <t>строительство</t>
    </r>
    <r>
      <rPr>
        <sz val="16"/>
        <rFont val="Times New Roman"/>
        <family val="1"/>
        <charset val="204"/>
      </rPr>
      <t xml:space="preserve"> таких домов, а также на </t>
    </r>
    <r>
      <rPr>
        <b/>
        <sz val="16"/>
        <rFont val="Times New Roman"/>
        <family val="1"/>
        <charset val="204"/>
      </rPr>
      <t>выплату</t>
    </r>
    <r>
      <rPr>
        <sz val="16"/>
        <rFont val="Times New Roman"/>
        <family val="1"/>
        <charset val="204"/>
      </rPr>
      <t xml:space="preserve"> лицам, в чьей собственности находятся жилые помещения, входящие в аварийный жилищный фонд,</t>
    </r>
    <r>
      <rPr>
        <b/>
        <sz val="16"/>
        <rFont val="Times New Roman"/>
        <family val="1"/>
        <charset val="204"/>
      </rPr>
      <t xml:space="preserve"> возмещения</t>
    </r>
    <r>
      <rPr>
        <sz val="16"/>
        <rFont val="Times New Roman"/>
        <family val="1"/>
        <charset val="204"/>
      </rPr>
      <t xml:space="preserve"> за изымаемые жилые помещения в соответствии со статьей 32 Жилищного кодекса РФ, в целях реализации V этапа Программы и переселения граждан из аварийного жилищного фонда, признанного таковым до 01.01.2017 и включенного в Программу. Расходные обязательства муниципального образования, в целях софинансирования которых предоставляется Субсидия, установлены постановлением администрации города Благовещенска  Амурской области от 05.04.2013 № 1727 «Об утверждении муниципальной адресной программы «Переселение граждан из аварийного жилищного фонда на территории города Благовещенска в 2013 - 2025 годах». Муниципальное образование обязуется обеспечить переселение граждан из аварийного жилищного фонда и оформление в муниципальную собственность предоставляемых жилых помещений. </t>
    </r>
    <r>
      <rPr>
        <b/>
        <sz val="16"/>
        <rFont val="Times New Roman"/>
        <family val="1"/>
        <charset val="204"/>
      </rPr>
      <t>До 20.12.2022</t>
    </r>
    <r>
      <rPr>
        <sz val="16"/>
        <rFont val="Times New Roman"/>
        <family val="1"/>
        <charset val="204"/>
      </rPr>
      <t xml:space="preserve"> обеспечить заключение муниципальных контрактов для расселения не менее 50% и </t>
    </r>
    <r>
      <rPr>
        <b/>
        <sz val="16"/>
        <rFont val="Times New Roman"/>
        <family val="1"/>
        <charset val="204"/>
      </rPr>
      <t xml:space="preserve">до 01.06.2023 </t>
    </r>
    <r>
      <rPr>
        <sz val="16"/>
        <rFont val="Times New Roman"/>
        <family val="1"/>
        <charset val="204"/>
      </rPr>
      <t xml:space="preserve">не менее 100% аварийного жилищного фонда от общего объема бюджетных ассигнований. По состоянию </t>
    </r>
    <r>
      <rPr>
        <b/>
        <sz val="16"/>
        <rFont val="Times New Roman"/>
        <family val="1"/>
        <charset val="204"/>
      </rPr>
      <t xml:space="preserve">на 01.01.2025 </t>
    </r>
    <r>
      <rPr>
        <sz val="16"/>
        <rFont val="Times New Roman"/>
        <family val="1"/>
        <charset val="204"/>
      </rPr>
      <t xml:space="preserve">МКУ «БГАЖЦ»: 1) выплачено возмещение за 9 изъятых аварийных квартир общей площадью 278,03 кв. м, 21 чел., на общую сумму 39 386,4 тыс. руб., 2) по определениям суда в отношении 9 квартир общей площадью 326,07 кв. м, 25 чел., вопрос изъятия которых решается в суде, перечислено на счета судебного департамента в качестве обеспечительных мер 35 999,3 тыс. руб., 3) в 2023 году заключено 14 контрактов на приобретение 14 квартир путем участия в долевом строительстве на общую сумму 48 683,7 тыс. руб , из них аванс 43 815,3 тыс. руб. перечислен в 2023 году на счета-эскроу, остаток 4 868,4 тыс. руб. планировалось оплатить после передачи квартир в муниципальную собственность в декабре 2024 года. В связи с задержкой застройщиком сроков ввода в эксплуатацию, передача квартир в муниципальную собственность и оплата оставшихся 4 868,4 тыс. руб. перенесены на 2025 год. </t>
    </r>
    <r>
      <rPr>
        <b/>
        <sz val="16"/>
        <rFont val="Times New Roman"/>
        <family val="1"/>
        <charset val="204"/>
      </rPr>
      <t xml:space="preserve">Достигнутый в 2024 г. результат (целевой показатель): площадь расселенных аварийных домов составила 0,26 тыс.кв.м; количество граждан, переселяемых из аварийного жилищного фонда - 21 чел.  Достигнутый результат (целевой показатель) по V этапу (2023 - 2024 годы) Программы: площадь аварийного жилищного фонда, из которого подлежат переселению граждане, составила 2 141,29 кв. м - 75,9%. </t>
    </r>
  </si>
  <si>
    <t>Информация о реализации городом Благовещенском мероприятий в рамках национальных проектов Российской Федерации по состоянию за 2024 год</t>
  </si>
  <si>
    <r>
      <t xml:space="preserve">Для достижения национальных целей развития Российской Федерации на период до 2030 года и на перспективу до 2036 года, определенных Указом Президента Российской Федерации от 07.05.2024 № 309 «О национальных целях развития Российской Федерации на период до 2030 года и на перспективу до 2036 года», посредством реализации национальных проектов Российской Федерации, разработанных в соответствии с Указом Президента Российской Федерации от 07.05.2018 № 204 «О национальных целях и стратегических задачах развития Российской Федерации на период до 2024 года», муниципальным образованием городом Благовещенском </t>
    </r>
    <r>
      <rPr>
        <b/>
        <sz val="21"/>
        <rFont val="Times New Roman"/>
        <family val="1"/>
        <charset val="204"/>
      </rPr>
      <t xml:space="preserve">в 2024 году </t>
    </r>
    <r>
      <rPr>
        <sz val="21"/>
        <rFont val="Times New Roman"/>
        <family val="1"/>
        <charset val="204"/>
      </rPr>
      <t xml:space="preserve">реализовывались мероприятия в рамках </t>
    </r>
    <r>
      <rPr>
        <b/>
        <sz val="21"/>
        <rFont val="Times New Roman"/>
        <family val="1"/>
        <charset val="204"/>
      </rPr>
      <t>8</t>
    </r>
    <r>
      <rPr>
        <sz val="21"/>
        <rFont val="Times New Roman"/>
        <family val="1"/>
        <charset val="204"/>
      </rPr>
      <t xml:space="preserve"> </t>
    </r>
    <r>
      <rPr>
        <b/>
        <sz val="21"/>
        <rFont val="Times New Roman"/>
        <family val="1"/>
        <charset val="204"/>
      </rPr>
      <t xml:space="preserve">региональных проектов Амурской области </t>
    </r>
    <r>
      <rPr>
        <i/>
        <sz val="21"/>
        <rFont val="Times New Roman"/>
        <family val="1"/>
        <charset val="204"/>
      </rPr>
      <t xml:space="preserve">(1.«Культурная среда»; 2.«Современная школа»; 3.«Патриотическое воспитание граждан Российской Федерации»; 4.«Формирование комфортной городской среды»; 5.«Обеспечение устойчивого сокращения непригодного для проживания жилищного фонда»; 6.«Чистая вода»; 7.«Спорт - норма жизни»; 8.«Дорожная сеть»), </t>
    </r>
    <r>
      <rPr>
        <sz val="21"/>
        <rFont val="Times New Roman"/>
        <family val="1"/>
        <charset val="204"/>
      </rPr>
      <t xml:space="preserve">направленных на реализацию одноименных </t>
    </r>
    <r>
      <rPr>
        <b/>
        <sz val="21"/>
        <rFont val="Times New Roman"/>
        <family val="1"/>
        <charset val="204"/>
      </rPr>
      <t>федеральных проектов</t>
    </r>
    <r>
      <rPr>
        <sz val="21"/>
        <rFont val="Times New Roman"/>
        <family val="1"/>
        <charset val="204"/>
      </rPr>
      <t xml:space="preserve">, входящих в состав следующих </t>
    </r>
    <r>
      <rPr>
        <b/>
        <sz val="21"/>
        <rFont val="Times New Roman"/>
        <family val="1"/>
        <charset val="204"/>
      </rPr>
      <t>5 национальных проектов Российской Федерации: «Культура», «Образование», «Жилье и городская среда», «Демография», «Безопасные качественные дороги»</t>
    </r>
    <r>
      <rPr>
        <sz val="21"/>
        <rFont val="Times New Roman"/>
        <family val="1"/>
        <charset val="204"/>
      </rPr>
      <t xml:space="preserve">, финансируемых из федерального и (или) областного бюджетов в рамках государственных программ Российской Федерации и (или) Амурской области. Плановый объем финансирования на 2024 год составил 1 663,15 млн. руб., в т.ч. </t>
    </r>
    <r>
      <rPr>
        <b/>
        <sz val="21"/>
        <rFont val="Times New Roman"/>
        <family val="1"/>
        <charset val="204"/>
      </rPr>
      <t>1 609,29 млн. руб. привлечены из вышестоящих бюджетов</t>
    </r>
    <r>
      <rPr>
        <sz val="21"/>
        <rFont val="Times New Roman"/>
        <family val="1"/>
        <charset val="204"/>
      </rPr>
      <t xml:space="preserve"> (из них 26,24 млн. руб. - неиспользованные остатки прошлых лет). На </t>
    </r>
    <r>
      <rPr>
        <b/>
        <sz val="21"/>
        <rFont val="Times New Roman"/>
        <family val="1"/>
        <charset val="204"/>
      </rPr>
      <t>капитальные вложения</t>
    </r>
    <r>
      <rPr>
        <sz val="21"/>
        <rFont val="Times New Roman"/>
        <family val="1"/>
        <charset val="204"/>
      </rPr>
      <t xml:space="preserve"> направлено 812,56 млн. руб. Общее фактическое финансирование и кассовое исполнение составили 1 629,28 млн. руб. или </t>
    </r>
    <r>
      <rPr>
        <b/>
        <sz val="21"/>
        <rFont val="Times New Roman"/>
        <family val="1"/>
        <charset val="204"/>
      </rPr>
      <t>98%</t>
    </r>
    <r>
      <rPr>
        <sz val="21"/>
        <rFont val="Times New Roman"/>
        <family val="1"/>
        <charset val="204"/>
      </rPr>
      <t xml:space="preserve">. Всего объем выполненных работ в стоимостном выражении составил 672,61 млн. руб. или </t>
    </r>
    <r>
      <rPr>
        <b/>
        <sz val="21"/>
        <rFont val="Times New Roman"/>
        <family val="1"/>
        <charset val="204"/>
      </rPr>
      <t>40,4%</t>
    </r>
    <r>
      <rPr>
        <sz val="21"/>
        <rFont val="Times New Roman"/>
        <family val="1"/>
        <charset val="204"/>
      </rPr>
      <t xml:space="preserve">. </t>
    </r>
    <r>
      <rPr>
        <b/>
        <sz val="21"/>
        <rFont val="Times New Roman"/>
        <family val="1"/>
        <charset val="204"/>
      </rPr>
      <t>Распоряжением администрации города Благовещенска от 28.06.2019 № 107р назначены ответственные за реализацию и представление информации о реализации национальных и региональных проектов на территории города Благовещенска.</t>
    </r>
    <r>
      <rPr>
        <sz val="21"/>
        <rFont val="Times New Roman"/>
        <family val="1"/>
        <charset val="204"/>
      </rPr>
      <t xml:space="preserve">
</t>
    </r>
  </si>
  <si>
    <r>
      <rPr>
        <b/>
        <u/>
        <sz val="16"/>
        <rFont val="Times New Roman"/>
        <family val="1"/>
        <charset val="204"/>
      </rPr>
      <t>Освоение средств ФБ и ОБ составляет 0%</t>
    </r>
    <r>
      <rPr>
        <sz val="16"/>
        <rFont val="Times New Roman"/>
        <family val="1"/>
        <charset val="204"/>
      </rPr>
      <t xml:space="preserve">. В целях реализации национального проекта «Образование» на территории муниципального образования города Благовещенска между администрацией города Благовещенска и министерством образования и науки Амурской области </t>
    </r>
    <r>
      <rPr>
        <b/>
        <sz val="16"/>
        <rFont val="Times New Roman"/>
        <family val="1"/>
        <charset val="204"/>
      </rPr>
      <t>заключено соглашение</t>
    </r>
    <r>
      <rPr>
        <sz val="16"/>
        <rFont val="Times New Roman"/>
        <family val="1"/>
        <charset val="204"/>
      </rPr>
      <t xml:space="preserve"> от 24.01.2023 №10701000-1-2023-009 (дополнительные соглашения от 07.03.2023, от 19.01.2024, от 31.10.2024, от 04.12.2024) о предоставлении в 2023-2026 годах </t>
    </r>
    <r>
      <rPr>
        <b/>
        <sz val="16"/>
        <rFont val="Times New Roman"/>
        <family val="1"/>
        <charset val="204"/>
      </rPr>
      <t xml:space="preserve">субсидии </t>
    </r>
    <r>
      <rPr>
        <sz val="16"/>
        <rFont val="Times New Roman"/>
        <family val="1"/>
        <charset val="204"/>
      </rPr>
      <t xml:space="preserve">из областного бюджета бюджету города Благовещенска на софинансирование расходных обязательств, возникающих при реализации региональных проектов, предусматривающих создание дополнительных мест в общеобразовательных организациях в связи с ростом числа обучающихся, вызванным демографическим фактором, в рамках государственной программы «Развитие образования Амурской области», на сумму не более 810 334,2268 тыс. руб. (в том числе: 2023 год - 108 322,98969 тыс. руб., 2024 год - 702 011,23711 тыс. руб., 2025 год - 0,0 тыс. руб.) от общего объема бюджетных ассигнований, предусматриваемых в бюджете города на финансовое обеспечение расходных обязательств – 818 519,42101  тыс. руб. (в том числе: 2023 год - 109 417,16130 тыс. руб., 2024 год - 709 102,25971 тыс. руб., 2025 год - 0,0 тыс. руб.), уровень софинансирования 99,00%. </t>
    </r>
    <r>
      <rPr>
        <b/>
        <sz val="16"/>
        <rFont val="Times New Roman"/>
        <family val="1"/>
        <charset val="204"/>
      </rPr>
      <t>Общий объем</t>
    </r>
    <r>
      <rPr>
        <sz val="16"/>
        <rFont val="Times New Roman"/>
        <family val="1"/>
        <charset val="204"/>
      </rPr>
      <t xml:space="preserve"> </t>
    </r>
    <r>
      <rPr>
        <b/>
        <sz val="16"/>
        <rFont val="Times New Roman"/>
        <family val="1"/>
        <charset val="204"/>
      </rPr>
      <t>средств, планируемых к предоставлению из областного бюджета</t>
    </r>
    <r>
      <rPr>
        <sz val="16"/>
        <rFont val="Times New Roman"/>
        <family val="1"/>
        <charset val="204"/>
      </rPr>
      <t xml:space="preserve">, в целях софинансирования расходных обязательств муниципалитета составляет </t>
    </r>
    <r>
      <rPr>
        <b/>
        <sz val="16"/>
        <rFont val="Times New Roman"/>
        <family val="1"/>
        <charset val="204"/>
      </rPr>
      <t>2 677 000 113,84</t>
    </r>
    <r>
      <rPr>
        <sz val="16"/>
        <rFont val="Times New Roman"/>
        <family val="1"/>
        <charset val="204"/>
      </rPr>
      <t xml:space="preserve"> </t>
    </r>
    <r>
      <rPr>
        <b/>
        <sz val="16"/>
        <rFont val="Times New Roman"/>
        <family val="1"/>
        <charset val="204"/>
      </rPr>
      <t>руб.</t>
    </r>
    <r>
      <rPr>
        <sz val="16"/>
        <rFont val="Times New Roman"/>
        <family val="1"/>
        <charset val="204"/>
      </rPr>
      <t xml:space="preserve">, в т.ч.: в 2025  году 460 388 570  руб.,  в  2026  году  458 730 816,92  руб., в  2027  году  457  776  370  руб.,  в  2028  году  453  774  280  руб., в 2029 году 846 330 076,92 руб. Общий  объем  средств,  планируемых  на  исполнение  расходных  обязательств муниципалитета, составляет </t>
    </r>
    <r>
      <rPr>
        <b/>
        <sz val="16"/>
        <rFont val="Times New Roman"/>
        <family val="1"/>
        <charset val="204"/>
      </rPr>
      <t>2 704 040 519,05</t>
    </r>
    <r>
      <rPr>
        <sz val="16"/>
        <rFont val="Times New Roman"/>
        <family val="1"/>
        <charset val="204"/>
      </rPr>
      <t xml:space="preserve"> </t>
    </r>
    <r>
      <rPr>
        <b/>
        <sz val="16"/>
        <rFont val="Times New Roman"/>
        <family val="1"/>
        <charset val="204"/>
      </rPr>
      <t>руб.</t>
    </r>
    <r>
      <rPr>
        <sz val="16"/>
        <rFont val="Times New Roman"/>
        <family val="1"/>
        <charset val="204"/>
      </rPr>
      <t xml:space="preserve">, в т. ч.: в 2025 году 465 038 959,60 руб., в  2026  году  463 364 461,54  руб.,  в  2027 году 462 400 373,74 руб., в 2028 году 458 357 858,59 руб., в 2029 году 854 878 865,58 руб.». </t>
    </r>
    <r>
      <rPr>
        <b/>
        <sz val="16"/>
        <rFont val="Times New Roman"/>
        <family val="1"/>
        <charset val="204"/>
      </rPr>
      <t>Планируемый к достижению до 31.12.2025 результат: создание 1 200 новых мест в общеобразовательных организациях благодаря строительству 1 объекта.</t>
    </r>
    <r>
      <rPr>
        <sz val="16"/>
        <rFont val="Times New Roman"/>
        <family val="1"/>
        <charset val="204"/>
      </rPr>
      <t xml:space="preserve"> Между</t>
    </r>
    <r>
      <rPr>
        <b/>
        <sz val="16"/>
        <rFont val="Times New Roman"/>
        <family val="1"/>
        <charset val="204"/>
      </rPr>
      <t xml:space="preserve"> городом Благовещенском </t>
    </r>
    <r>
      <rPr>
        <sz val="16"/>
        <rFont val="Times New Roman"/>
        <family val="1"/>
        <charset val="204"/>
      </rPr>
      <t xml:space="preserve">от имени которого в соответствии с постановлением администрации города Благовещенска от 20.12.2019 № 4387 выступает </t>
    </r>
    <r>
      <rPr>
        <b/>
        <sz val="16"/>
        <rFont val="Times New Roman"/>
        <family val="1"/>
        <charset val="204"/>
      </rPr>
      <t xml:space="preserve">администрация города Благовещенска (далее - концедент) </t>
    </r>
    <r>
      <rPr>
        <sz val="16"/>
        <rFont val="Times New Roman"/>
        <family val="1"/>
        <charset val="204"/>
      </rPr>
      <t>и</t>
    </r>
    <r>
      <rPr>
        <b/>
        <sz val="16"/>
        <rFont val="Times New Roman"/>
        <family val="1"/>
        <charset val="204"/>
      </rPr>
      <t xml:space="preserve"> ООО «ПИК Образовательные проекты - Благовещенск» (далее - концессионер) </t>
    </r>
    <r>
      <rPr>
        <sz val="16"/>
        <rFont val="Times New Roman"/>
        <family val="1"/>
        <charset val="204"/>
      </rPr>
      <t xml:space="preserve">заключено </t>
    </r>
    <r>
      <rPr>
        <b/>
        <sz val="16"/>
        <rFont val="Times New Roman"/>
        <family val="1"/>
        <charset val="204"/>
      </rPr>
      <t>концессионное соглашение от 14.03.2023 № 44  «О создании и эксплуатации объекта образования «Общеобразовательная школа на 1 200 мест в Северном планировочном районе г. Благовещенск, Амурская область» (далее - КС)</t>
    </r>
    <r>
      <rPr>
        <sz val="16"/>
        <rFont val="Times New Roman"/>
        <family val="1"/>
        <charset val="204"/>
      </rPr>
      <t xml:space="preserve">, которым предусмотрены денежные обязательства концедента в размере 3 098,89 млн. руб. </t>
    </r>
    <r>
      <rPr>
        <b/>
        <sz val="16"/>
        <rFont val="Times New Roman"/>
        <family val="1"/>
        <charset val="204"/>
      </rPr>
      <t xml:space="preserve">Период строительства объекта 2023-2025 годы. </t>
    </r>
    <r>
      <rPr>
        <sz val="16"/>
        <rFont val="Times New Roman"/>
        <family val="1"/>
        <charset val="204"/>
      </rPr>
      <t>В 2024 г. уровень финансового обеспечения капитального гранта в период строительства объекта образования "Общеобразовательная школа на 1200 мест в Северном планировочном районе г. Благовещенск, Амурская область" . составил 100%, тех. готовность объекта – 3,5% (затраты на строительство за 3 кв. - 58 482,72368 тыс. руб., в т.ч. ФБ - 48 723,7  тыс. руб., ОБ - 7 088,1 тыс. руб., ГБ - 2 670,9 тыс. руб.). Достижение результата перенесено на 2025 г. в связи с возникновением особых обстоятельств в части ливневой канализации и сетей теплоснабжения в рамках заключенного КС, а также нарушением концессионером сроков выполнения мероприятий Дорожной карты по созданию объекта. Остаток планового объема финансирования (ГБ) обусловлен принятыми бюджетными обязательствами на 2024 г. и во избежание нарушения п.3 ст. 219 БК РФ.</t>
    </r>
  </si>
  <si>
    <r>
      <t xml:space="preserve">Плановый объем финансирования средств городского бюджета предусмотрен на осуществление строительного контроля, авторского надзора в рамках реализации национального проекта «Безопасные качественные дороги». Плановый объем финансирования средств городского бюджета предусмотрен на заключение заказчиком МУ «ГУКС» муниципальных контрактов на выполнение </t>
    </r>
    <r>
      <rPr>
        <b/>
        <sz val="16"/>
        <rFont val="Times New Roman"/>
        <family val="1"/>
        <charset val="204"/>
      </rPr>
      <t xml:space="preserve">работ по экспертно-лабораторному сопровождению объектов ремонта УДС. </t>
    </r>
    <r>
      <rPr>
        <sz val="16"/>
        <rFont val="Times New Roman"/>
        <family val="1"/>
        <charset val="204"/>
      </rPr>
      <t xml:space="preserve">МУ «ГУКС» заключен м/к от 14.05.2024 № 0104/2024 с ООО "Азимут" на сумму 1 808,0 тыс. руб. на оказание услуг по экспертно-лабораторному сопровождению ремонта дорог, </t>
    </r>
    <r>
      <rPr>
        <b/>
        <sz val="16"/>
        <rFont val="Times New Roman"/>
        <family val="1"/>
        <charset val="204"/>
      </rPr>
      <t>срок окончания выполнения работ - 14.11.2024.</t>
    </r>
    <r>
      <rPr>
        <sz val="16"/>
        <rFont val="Times New Roman"/>
        <family val="1"/>
        <charset val="204"/>
      </rPr>
      <t xml:space="preserve">
</t>
    </r>
  </si>
  <si>
    <r>
      <t xml:space="preserve">Плановый объем финансирования средств городского бюджета предусмотрен на осуществление </t>
    </r>
    <r>
      <rPr>
        <b/>
        <sz val="16"/>
        <rFont val="Times New Roman"/>
        <family val="1"/>
        <charset val="204"/>
      </rPr>
      <t xml:space="preserve">строительного контроля за выполнением работ по реконструкции объекта «Реконструкция ул. Тепличная города Благовещенска» 1 этап. </t>
    </r>
  </si>
  <si>
    <r>
      <t xml:space="preserve">3. Осуществление дорожной деятельности в рамках реализации национального проекта «Безопасные качественные дороги» (прочие затраты) (КЦСР 02.1.R1.89002), </t>
    </r>
    <r>
      <rPr>
        <b/>
        <sz val="16"/>
        <rFont val="Times New Roman"/>
        <family val="1"/>
        <charset val="204"/>
      </rPr>
      <t>всего</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</si>
</sst>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8" x14ac:knownFonts="1">
    <font>
      <sz val="11"/>
      <color theme="1"/>
      <name val="Calibri"/>
      <family val="2"/>
      <scheme val="minor"/>
    </font>
    <font>
      <sz val="11"/>
      <color theme="1"/>
      <name val="Calibri"/>
      <family val="2"/>
      <charset val="204"/>
      <scheme val="minor"/>
    </font>
    <font>
      <sz val="12"/>
      <name val="Calibri"/>
      <family val="2"/>
    </font>
    <font>
      <sz val="14"/>
      <name val="Times New Roman"/>
      <family val="1"/>
      <charset val="204"/>
    </font>
    <font>
      <i/>
      <sz val="12"/>
      <name val="Calibri"/>
      <family val="2"/>
    </font>
    <font>
      <b/>
      <i/>
      <sz val="12"/>
      <name val="Calibri"/>
      <family val="2"/>
    </font>
    <font>
      <b/>
      <sz val="12"/>
      <name val="Calibri"/>
      <family val="2"/>
    </font>
    <font>
      <sz val="14"/>
      <name val="Calibri"/>
      <family val="2"/>
      <scheme val="minor"/>
    </font>
    <font>
      <i/>
      <sz val="14"/>
      <name val="Times New Roman"/>
      <family val="1"/>
      <charset val="204"/>
    </font>
    <font>
      <sz val="12"/>
      <color theme="1"/>
      <name val="Times New Roman"/>
      <family val="2"/>
      <charset val="204"/>
    </font>
    <font>
      <sz val="10"/>
      <name val="Arial Cyr"/>
      <charset val="204"/>
    </font>
    <font>
      <sz val="9"/>
      <color indexed="81"/>
      <name val="Tahoma"/>
      <family val="2"/>
      <charset val="204"/>
    </font>
    <font>
      <b/>
      <sz val="9"/>
      <color indexed="81"/>
      <name val="Tahoma"/>
      <family val="2"/>
      <charset val="204"/>
    </font>
    <font>
      <sz val="16"/>
      <name val="Times New Roman"/>
      <family val="1"/>
      <charset val="204"/>
    </font>
    <font>
      <b/>
      <sz val="16"/>
      <name val="Times New Roman"/>
      <family val="1"/>
      <charset val="204"/>
    </font>
    <font>
      <i/>
      <sz val="16"/>
      <name val="Times New Roman"/>
      <family val="1"/>
      <charset val="204"/>
    </font>
    <font>
      <b/>
      <i/>
      <sz val="16"/>
      <name val="Times New Roman"/>
      <family val="1"/>
      <charset val="204"/>
    </font>
    <font>
      <sz val="24"/>
      <name val="Times New Roman"/>
      <family val="1"/>
      <charset val="204"/>
    </font>
    <font>
      <b/>
      <sz val="22"/>
      <name val="Times New Roman"/>
      <family val="1"/>
      <charset val="204"/>
    </font>
    <font>
      <sz val="19"/>
      <name val="Times New Roman"/>
      <family val="1"/>
      <charset val="204"/>
    </font>
    <font>
      <b/>
      <sz val="19"/>
      <name val="Times New Roman"/>
      <family val="1"/>
      <charset val="204"/>
    </font>
    <font>
      <b/>
      <sz val="16"/>
      <name val="Calibri"/>
      <family val="2"/>
      <scheme val="minor"/>
    </font>
    <font>
      <sz val="16"/>
      <name val="Calibri"/>
      <family val="2"/>
    </font>
    <font>
      <b/>
      <u/>
      <sz val="16"/>
      <name val="Times New Roman"/>
      <family val="1"/>
      <charset val="204"/>
    </font>
    <font>
      <sz val="16"/>
      <name val="Calibri"/>
      <family val="2"/>
      <scheme val="minor"/>
    </font>
    <font>
      <b/>
      <u/>
      <sz val="19"/>
      <name val="Times New Roman"/>
      <family val="1"/>
      <charset val="204"/>
    </font>
    <font>
      <sz val="19"/>
      <name val="Calibri"/>
      <family val="2"/>
      <scheme val="minor"/>
    </font>
    <font>
      <sz val="15.6"/>
      <name val="Times New Roman"/>
      <family val="1"/>
      <charset val="204"/>
    </font>
    <font>
      <b/>
      <u/>
      <sz val="15.6"/>
      <name val="Times New Roman"/>
      <family val="1"/>
      <charset val="204"/>
    </font>
    <font>
      <b/>
      <sz val="15.6"/>
      <name val="Times New Roman"/>
      <family val="1"/>
      <charset val="204"/>
    </font>
    <font>
      <sz val="15.6"/>
      <name val="Calibri"/>
      <family val="2"/>
      <scheme val="minor"/>
    </font>
    <font>
      <sz val="21"/>
      <name val="Times New Roman"/>
      <family val="1"/>
      <charset val="204"/>
    </font>
    <font>
      <b/>
      <sz val="21"/>
      <name val="Times New Roman"/>
      <family val="1"/>
      <charset val="204"/>
    </font>
    <font>
      <i/>
      <sz val="21"/>
      <name val="Times New Roman"/>
      <family val="1"/>
      <charset val="204"/>
    </font>
    <font>
      <i/>
      <sz val="16"/>
      <name val="Calibri"/>
      <family val="2"/>
    </font>
    <font>
      <sz val="11"/>
      <name val="Calibri"/>
      <family val="2"/>
      <scheme val="minor"/>
    </font>
    <font>
      <b/>
      <i/>
      <u/>
      <sz val="16"/>
      <name val="Times New Roman"/>
      <family val="1"/>
      <charset val="204"/>
    </font>
    <font>
      <b/>
      <sz val="24"/>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7">
    <xf numFmtId="0" fontId="0" fillId="0" borderId="0"/>
    <xf numFmtId="0" fontId="9" fillId="0" borderId="0"/>
    <xf numFmtId="0" fontId="9" fillId="0" borderId="0"/>
    <xf numFmtId="0" fontId="10" fillId="0" borderId="0"/>
    <xf numFmtId="0" fontId="1" fillId="0" borderId="0"/>
    <xf numFmtId="0" fontId="10" fillId="0" borderId="0"/>
    <xf numFmtId="0" fontId="10" fillId="0" borderId="0"/>
  </cellStyleXfs>
  <cellXfs count="159">
    <xf numFmtId="0" fontId="0" fillId="0" borderId="0" xfId="0"/>
    <xf numFmtId="4" fontId="14" fillId="0" borderId="1"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15" fillId="0" borderId="1" xfId="0" applyFont="1" applyBorder="1" applyAlignment="1">
      <alignment horizontal="right" vertical="center" wrapText="1"/>
    </xf>
    <xf numFmtId="0" fontId="14" fillId="0" borderId="1" xfId="0" applyFont="1" applyBorder="1" applyAlignment="1">
      <alignment horizontal="right" vertical="center" wrapText="1"/>
    </xf>
    <xf numFmtId="4" fontId="15" fillId="0" borderId="1" xfId="0" applyNumberFormat="1" applyFont="1" applyBorder="1" applyAlignment="1">
      <alignment horizontal="center" vertical="center" wrapText="1"/>
    </xf>
    <xf numFmtId="0" fontId="2" fillId="0" borderId="0" xfId="0" applyFont="1"/>
    <xf numFmtId="0" fontId="4" fillId="0" borderId="0" xfId="0" applyFont="1"/>
    <xf numFmtId="0" fontId="5" fillId="0" borderId="0" xfId="0" applyFont="1"/>
    <xf numFmtId="0" fontId="6" fillId="0" borderId="0" xfId="0" applyFont="1"/>
    <xf numFmtId="0" fontId="2" fillId="0" borderId="0" xfId="0" applyFont="1" applyAlignment="1">
      <alignment horizontal="center"/>
    </xf>
    <xf numFmtId="0" fontId="2" fillId="0" borderId="0" xfId="0" applyFont="1" applyAlignment="1">
      <alignment horizontal="right"/>
    </xf>
    <xf numFmtId="0" fontId="2" fillId="0" borderId="0" xfId="0" applyFont="1" applyAlignment="1">
      <alignment vertical="center"/>
    </xf>
    <xf numFmtId="0" fontId="2" fillId="0" borderId="0" xfId="0" applyFont="1" applyAlignment="1">
      <alignment horizontal="center" vertical="center"/>
    </xf>
    <xf numFmtId="0" fontId="6" fillId="0" borderId="0" xfId="0" applyFont="1" applyAlignment="1">
      <alignment horizontal="center" vertical="center"/>
    </xf>
    <xf numFmtId="0" fontId="22" fillId="0" borderId="0" xfId="0" applyFont="1"/>
    <xf numFmtId="0" fontId="22" fillId="0" borderId="0" xfId="0" applyFont="1" applyAlignment="1">
      <alignment horizontal="center" vertical="center"/>
    </xf>
    <xf numFmtId="0" fontId="13" fillId="0" borderId="1" xfId="0" applyFont="1" applyBorder="1" applyAlignment="1">
      <alignment horizontal="right" vertical="center" wrapText="1"/>
    </xf>
    <xf numFmtId="0" fontId="34" fillId="0" borderId="0" xfId="0" applyFont="1" applyAlignment="1">
      <alignment horizontal="right"/>
    </xf>
    <xf numFmtId="164" fontId="34" fillId="0" borderId="0" xfId="0" applyNumberFormat="1" applyFont="1" applyAlignment="1">
      <alignment horizontal="right"/>
    </xf>
    <xf numFmtId="0" fontId="8" fillId="0" borderId="1" xfId="0" applyFont="1" applyBorder="1" applyAlignment="1">
      <alignment horizontal="center" vertical="top" wrapText="1"/>
    </xf>
    <xf numFmtId="0" fontId="14" fillId="0" borderId="1" xfId="0" applyFont="1" applyBorder="1" applyAlignment="1">
      <alignment horizontal="right" vertical="top"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3" fillId="0" borderId="1" xfId="0" applyFont="1" applyBorder="1" applyAlignment="1">
      <alignment horizontal="right" vertical="top" wrapText="1"/>
    </xf>
    <xf numFmtId="164" fontId="15"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164" fontId="13" fillId="0" borderId="8" xfId="0" applyNumberFormat="1" applyFont="1" applyBorder="1" applyAlignment="1">
      <alignment horizontal="center" vertical="center" wrapText="1"/>
    </xf>
    <xf numFmtId="0" fontId="2" fillId="0" borderId="0" xfId="0" applyFont="1" applyAlignment="1">
      <alignment horizontal="left"/>
    </xf>
    <xf numFmtId="4" fontId="2" fillId="0" borderId="0" xfId="0" applyNumberFormat="1" applyFont="1"/>
    <xf numFmtId="0" fontId="17" fillId="0" borderId="0" xfId="0" applyFont="1" applyAlignment="1">
      <alignment horizontal="right"/>
    </xf>
    <xf numFmtId="164" fontId="2" fillId="0" borderId="0" xfId="0" applyNumberFormat="1" applyFont="1"/>
    <xf numFmtId="0" fontId="18" fillId="0" borderId="0" xfId="0" applyFont="1" applyAlignment="1">
      <alignment horizontal="right" vertical="center"/>
    </xf>
    <xf numFmtId="0" fontId="14" fillId="5" borderId="1"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14" fillId="5" borderId="1" xfId="0" applyFont="1" applyFill="1" applyBorder="1" applyAlignment="1">
      <alignment horizontal="right" vertical="center" wrapText="1"/>
    </xf>
    <xf numFmtId="0" fontId="13" fillId="5" borderId="1" xfId="0" applyFont="1" applyFill="1" applyBorder="1" applyAlignment="1">
      <alignment horizontal="right" vertical="center" wrapText="1"/>
    </xf>
    <xf numFmtId="0" fontId="13" fillId="5" borderId="1" xfId="0" applyFont="1" applyFill="1" applyBorder="1" applyAlignment="1">
      <alignment horizontal="left" vertical="top" wrapText="1"/>
    </xf>
    <xf numFmtId="0" fontId="14" fillId="0" borderId="1" xfId="0" applyFont="1" applyBorder="1" applyAlignment="1">
      <alignment horizontal="left" vertical="top" wrapText="1"/>
    </xf>
    <xf numFmtId="0" fontId="15" fillId="0" borderId="1" xfId="0" applyFont="1" applyBorder="1" applyAlignment="1">
      <alignment horizontal="right" vertical="top" wrapText="1"/>
    </xf>
    <xf numFmtId="0" fontId="2" fillId="6" borderId="0" xfId="0" applyFont="1" applyFill="1"/>
    <xf numFmtId="4" fontId="14" fillId="6" borderId="1" xfId="0" applyNumberFormat="1" applyFont="1" applyFill="1" applyBorder="1" applyAlignment="1">
      <alignment horizontal="center" vertical="center" wrapText="1"/>
    </xf>
    <xf numFmtId="4" fontId="13" fillId="6" borderId="1" xfId="0" applyNumberFormat="1" applyFont="1" applyFill="1" applyBorder="1" applyAlignment="1">
      <alignment horizontal="center" vertical="center" wrapText="1"/>
    </xf>
    <xf numFmtId="164" fontId="13" fillId="6" borderId="1" xfId="0" applyNumberFormat="1" applyFont="1" applyFill="1" applyBorder="1" applyAlignment="1">
      <alignment horizontal="center" vertical="center" wrapText="1"/>
    </xf>
    <xf numFmtId="4" fontId="14" fillId="0" borderId="1" xfId="0" applyNumberFormat="1" applyFont="1" applyBorder="1" applyAlignment="1">
      <alignment horizontal="center" vertical="center"/>
    </xf>
    <xf numFmtId="4" fontId="13" fillId="0" borderId="1" xfId="0" applyNumberFormat="1" applyFont="1" applyBorder="1" applyAlignment="1">
      <alignment horizontal="center" vertical="center"/>
    </xf>
    <xf numFmtId="4" fontId="15" fillId="0" borderId="1" xfId="0" applyNumberFormat="1" applyFont="1" applyBorder="1" applyAlignment="1">
      <alignment horizontal="center" vertical="center"/>
    </xf>
    <xf numFmtId="0" fontId="14" fillId="5" borderId="1" xfId="0" applyFont="1" applyFill="1" applyBorder="1" applyAlignment="1">
      <alignment horizontal="right" vertical="top" wrapText="1"/>
    </xf>
    <xf numFmtId="0" fontId="15" fillId="5" borderId="1" xfId="0" applyFont="1" applyFill="1" applyBorder="1" applyAlignment="1">
      <alignment horizontal="right" vertical="top" wrapText="1"/>
    </xf>
    <xf numFmtId="0" fontId="15" fillId="5" borderId="1" xfId="0" applyFont="1" applyFill="1" applyBorder="1" applyAlignment="1">
      <alignment horizontal="right" vertical="center" wrapText="1"/>
    </xf>
    <xf numFmtId="0" fontId="15" fillId="0" borderId="1" xfId="0" applyFont="1" applyFill="1" applyBorder="1" applyAlignment="1">
      <alignment horizontal="right" vertical="center" wrapText="1"/>
    </xf>
    <xf numFmtId="4" fontId="15" fillId="0" borderId="1" xfId="0"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xf>
    <xf numFmtId="4" fontId="15" fillId="0" borderId="1" xfId="0" applyNumberFormat="1" applyFont="1" applyFill="1" applyBorder="1" applyAlignment="1">
      <alignment horizontal="center" vertical="center"/>
    </xf>
    <xf numFmtId="4" fontId="13" fillId="0" borderId="1" xfId="0" applyNumberFormat="1" applyFont="1" applyFill="1" applyBorder="1" applyAlignment="1">
      <alignment horizontal="center" vertical="center"/>
    </xf>
    <xf numFmtId="0" fontId="15" fillId="0" borderId="1" xfId="0" applyFont="1" applyFill="1" applyBorder="1" applyAlignment="1">
      <alignment horizontal="right" vertical="top" wrapText="1"/>
    </xf>
    <xf numFmtId="0" fontId="15" fillId="0" borderId="1" xfId="0" applyFont="1" applyFill="1" applyBorder="1" applyAlignment="1">
      <alignment horizontal="left" vertical="center" wrapText="1"/>
    </xf>
    <xf numFmtId="0" fontId="14" fillId="0" borderId="1" xfId="0" applyFont="1" applyFill="1" applyBorder="1" applyAlignment="1">
      <alignment horizontal="right" vertical="center" wrapText="1"/>
    </xf>
    <xf numFmtId="0" fontId="13" fillId="0" borderId="1" xfId="0" applyFont="1" applyBorder="1" applyAlignment="1">
      <alignment horizontal="left" vertical="top" wrapText="1"/>
    </xf>
    <xf numFmtId="0" fontId="15" fillId="0" borderId="1" xfId="0" applyFont="1" applyBorder="1" applyAlignment="1">
      <alignment horizontal="left" vertical="center" wrapText="1"/>
    </xf>
    <xf numFmtId="0" fontId="15" fillId="0" borderId="0" xfId="0" applyFont="1" applyAlignment="1">
      <alignment horizontal="left" vertical="top" wrapText="1"/>
    </xf>
    <xf numFmtId="164" fontId="13" fillId="0" borderId="5" xfId="0" applyNumberFormat="1" applyFont="1" applyBorder="1" applyAlignment="1">
      <alignment horizontal="center" vertical="center" wrapText="1"/>
    </xf>
    <xf numFmtId="164" fontId="13" fillId="0" borderId="6" xfId="0" applyNumberFormat="1" applyFont="1" applyBorder="1" applyAlignment="1">
      <alignment horizontal="center" vertical="center" wrapText="1"/>
    </xf>
    <xf numFmtId="0" fontId="13" fillId="0" borderId="2" xfId="0" applyFont="1" applyBorder="1" applyAlignment="1">
      <alignment horizontal="left" vertical="top" wrapText="1"/>
    </xf>
    <xf numFmtId="4" fontId="13" fillId="0" borderId="5" xfId="0" applyNumberFormat="1" applyFont="1" applyBorder="1" applyAlignment="1">
      <alignment horizontal="center" vertical="center" wrapText="1"/>
    </xf>
    <xf numFmtId="4" fontId="13" fillId="0" borderId="6" xfId="0" applyNumberFormat="1" applyFont="1" applyBorder="1" applyAlignment="1">
      <alignment horizontal="center" vertical="center" wrapText="1"/>
    </xf>
    <xf numFmtId="4" fontId="13" fillId="0" borderId="7" xfId="0" applyNumberFormat="1" applyFont="1" applyBorder="1" applyAlignment="1">
      <alignment horizontal="center" vertical="center" wrapText="1"/>
    </xf>
    <xf numFmtId="164" fontId="13" fillId="0" borderId="5" xfId="0" applyNumberFormat="1" applyFont="1" applyBorder="1" applyAlignment="1">
      <alignment horizontal="center" vertical="center"/>
    </xf>
    <xf numFmtId="164" fontId="13" fillId="0" borderId="6" xfId="0" applyNumberFormat="1" applyFont="1" applyBorder="1" applyAlignment="1">
      <alignment horizontal="center" vertical="center"/>
    </xf>
    <xf numFmtId="164" fontId="13" fillId="0" borderId="7" xfId="0" applyNumberFormat="1" applyFont="1" applyBorder="1" applyAlignment="1">
      <alignment horizontal="center" vertical="center"/>
    </xf>
    <xf numFmtId="0" fontId="14" fillId="2" borderId="1" xfId="0"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4" fillId="3" borderId="1" xfId="0" applyFont="1" applyFill="1" applyBorder="1" applyAlignment="1">
      <alignment horizontal="center" vertical="top" wrapText="1"/>
    </xf>
    <xf numFmtId="0" fontId="31" fillId="0" borderId="1" xfId="0" applyFont="1" applyBorder="1" applyAlignment="1">
      <alignment horizontal="left" vertical="top" wrapText="1"/>
    </xf>
    <xf numFmtId="4" fontId="13" fillId="6" borderId="5" xfId="0" applyNumberFormat="1" applyFont="1" applyFill="1" applyBorder="1" applyAlignment="1">
      <alignment horizontal="center" vertical="center" wrapText="1"/>
    </xf>
    <xf numFmtId="4" fontId="13" fillId="6" borderId="6" xfId="0" applyNumberFormat="1" applyFont="1" applyFill="1" applyBorder="1" applyAlignment="1">
      <alignment horizontal="center" vertical="center" wrapText="1"/>
    </xf>
    <xf numFmtId="4" fontId="13" fillId="6" borderId="7" xfId="0" applyNumberFormat="1"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23"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2" xfId="0" applyFont="1" applyBorder="1" applyAlignment="1">
      <alignment horizontal="left" vertical="top" wrapText="1"/>
    </xf>
    <xf numFmtId="0" fontId="24" fillId="2"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15" fillId="0" borderId="7" xfId="0" applyFont="1" applyBorder="1" applyAlignment="1">
      <alignment horizontal="left" vertical="top" wrapText="1"/>
    </xf>
    <xf numFmtId="0" fontId="19" fillId="0" borderId="1" xfId="0" applyFont="1" applyBorder="1" applyAlignment="1">
      <alignment horizontal="left" vertical="top" wrapText="1"/>
    </xf>
    <xf numFmtId="0" fontId="26" fillId="0" borderId="1" xfId="0" applyFont="1" applyBorder="1" applyAlignment="1">
      <alignment horizontal="left" vertical="top"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0" borderId="5" xfId="0" applyFont="1" applyBorder="1" applyAlignment="1">
      <alignment horizontal="center" vertical="top" wrapText="1"/>
    </xf>
    <xf numFmtId="0" fontId="21" fillId="0" borderId="6" xfId="0" applyFont="1" applyBorder="1" applyAlignment="1">
      <alignment horizontal="center" vertical="top" wrapText="1"/>
    </xf>
    <xf numFmtId="0" fontId="21" fillId="0" borderId="7" xfId="0" applyFont="1" applyBorder="1" applyAlignment="1">
      <alignment horizontal="center" vertical="top" wrapText="1"/>
    </xf>
    <xf numFmtId="0" fontId="14" fillId="0" borderId="1" xfId="0" applyFont="1" applyBorder="1" applyAlignment="1">
      <alignment horizontal="center" vertical="top" wrapText="1"/>
    </xf>
    <xf numFmtId="0" fontId="15" fillId="0" borderId="5" xfId="0" applyFont="1" applyBorder="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3"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14" fillId="2" borderId="1" xfId="0" applyFont="1" applyFill="1" applyBorder="1" applyAlignment="1">
      <alignment horizontal="center" vertical="top" wrapText="1"/>
    </xf>
    <xf numFmtId="0" fontId="24" fillId="2" borderId="1" xfId="0" applyFont="1" applyFill="1" applyBorder="1" applyAlignment="1">
      <alignment horizontal="center" vertical="top" wrapText="1"/>
    </xf>
    <xf numFmtId="0" fontId="14"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164" fontId="23" fillId="0" borderId="1" xfId="0" applyNumberFormat="1" applyFont="1" applyFill="1" applyBorder="1" applyAlignment="1">
      <alignment horizontal="left" vertical="top" wrapText="1"/>
    </xf>
    <xf numFmtId="164" fontId="14" fillId="0" borderId="1" xfId="0" applyNumberFormat="1" applyFont="1" applyFill="1" applyBorder="1" applyAlignment="1">
      <alignment horizontal="left" vertical="top" wrapText="1"/>
    </xf>
    <xf numFmtId="0" fontId="14"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3" fillId="0" borderId="1" xfId="0" applyFont="1" applyBorder="1" applyAlignment="1">
      <alignment horizontal="left" vertical="top" wrapText="1"/>
    </xf>
    <xf numFmtId="0" fontId="24" fillId="0" borderId="1" xfId="0" applyFont="1" applyBorder="1" applyAlignment="1">
      <alignment horizontal="left" vertical="top" wrapText="1"/>
    </xf>
    <xf numFmtId="0" fontId="24" fillId="4" borderId="1" xfId="0" applyFont="1" applyFill="1" applyBorder="1" applyAlignment="1">
      <alignment horizontal="center"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164" fontId="23" fillId="0" borderId="1" xfId="0" applyNumberFormat="1" applyFont="1" applyBorder="1" applyAlignment="1">
      <alignment horizontal="left" vertical="top" wrapText="1"/>
    </xf>
    <xf numFmtId="164" fontId="14" fillId="0" borderId="1" xfId="0" applyNumberFormat="1" applyFont="1" applyBorder="1" applyAlignment="1">
      <alignment horizontal="left" vertical="top" wrapText="1"/>
    </xf>
    <xf numFmtId="0" fontId="35" fillId="0" borderId="0" xfId="0" applyFont="1" applyAlignment="1">
      <alignment vertical="center" wrapText="1"/>
    </xf>
    <xf numFmtId="0" fontId="15" fillId="0" borderId="1" xfId="0" applyFont="1" applyBorder="1" applyAlignment="1">
      <alignment horizontal="left" vertical="center" wrapText="1"/>
    </xf>
    <xf numFmtId="0" fontId="27" fillId="0" borderId="1" xfId="0" applyFont="1" applyFill="1" applyBorder="1" applyAlignment="1">
      <alignment horizontal="left" vertical="top" wrapText="1"/>
    </xf>
    <xf numFmtId="0" fontId="30" fillId="0" borderId="1" xfId="0" applyFont="1" applyFill="1" applyBorder="1" applyAlignment="1">
      <alignment horizontal="left" vertical="top" wrapText="1"/>
    </xf>
    <xf numFmtId="0" fontId="15" fillId="0" borderId="0" xfId="0" applyFont="1" applyAlignment="1">
      <alignment horizontal="left" vertical="top" wrapText="1"/>
    </xf>
    <xf numFmtId="164" fontId="13" fillId="0" borderId="5" xfId="0" applyNumberFormat="1" applyFont="1" applyBorder="1" applyAlignment="1">
      <alignment horizontal="center" vertical="center" wrapText="1"/>
    </xf>
    <xf numFmtId="164" fontId="13" fillId="0" borderId="6" xfId="0" applyNumberFormat="1" applyFont="1" applyBorder="1" applyAlignment="1">
      <alignment horizontal="center" vertical="center" wrapText="1"/>
    </xf>
    <xf numFmtId="164" fontId="13" fillId="0" borderId="7" xfId="0" applyNumberFormat="1" applyFont="1" applyBorder="1" applyAlignment="1">
      <alignment horizontal="center" vertical="center"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3" fillId="0" borderId="2" xfId="0" applyFont="1" applyBorder="1" applyAlignment="1">
      <alignment horizontal="left" vertical="top" wrapText="1"/>
    </xf>
    <xf numFmtId="0" fontId="27" fillId="0" borderId="1" xfId="0" applyFont="1" applyBorder="1" applyAlignment="1">
      <alignment horizontal="left" vertical="top" wrapText="1"/>
    </xf>
    <xf numFmtId="0" fontId="30" fillId="0" borderId="1" xfId="0" applyFont="1" applyBorder="1" applyAlignment="1">
      <alignment horizontal="left" vertical="top" wrapText="1"/>
    </xf>
    <xf numFmtId="0" fontId="37" fillId="0" borderId="0" xfId="0" applyFont="1" applyAlignment="1">
      <alignment horizontal="center" vertical="center"/>
    </xf>
    <xf numFmtId="0" fontId="15" fillId="0" borderId="9" xfId="0" applyFont="1" applyBorder="1" applyAlignment="1">
      <alignment horizontal="left" vertical="top" wrapText="1"/>
    </xf>
    <xf numFmtId="0" fontId="13" fillId="0" borderId="0" xfId="0" applyFont="1" applyAlignment="1">
      <alignment horizontal="left" vertical="top"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13"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14" fillId="0" borderId="6" xfId="0" applyFont="1" applyBorder="1" applyAlignment="1">
      <alignment horizontal="center" vertical="top" wrapText="1"/>
    </xf>
    <xf numFmtId="0" fontId="14" fillId="0" borderId="7" xfId="0" applyFont="1" applyBorder="1" applyAlignment="1">
      <alignment horizontal="center" vertical="top" wrapText="1"/>
    </xf>
    <xf numFmtId="0" fontId="14" fillId="4" borderId="5" xfId="0" applyFont="1" applyFill="1" applyBorder="1" applyAlignment="1">
      <alignment horizontal="center" vertical="top" wrapText="1"/>
    </xf>
    <xf numFmtId="0" fontId="14" fillId="4" borderId="6" xfId="0" applyFont="1" applyFill="1" applyBorder="1" applyAlignment="1">
      <alignment horizontal="center" vertical="top" wrapText="1"/>
    </xf>
    <xf numFmtId="0" fontId="14" fillId="4" borderId="7" xfId="0" applyFont="1" applyFill="1" applyBorder="1" applyAlignment="1">
      <alignment horizontal="center" vertical="top" wrapText="1"/>
    </xf>
    <xf numFmtId="0" fontId="15" fillId="0" borderId="1" xfId="0" applyFont="1" applyBorder="1" applyAlignment="1">
      <alignment horizontal="left" vertical="top" wrapText="1"/>
    </xf>
  </cellXfs>
  <cellStyles count="7">
    <cellStyle name="Обычный" xfId="0" builtinId="0"/>
    <cellStyle name="Обычный 2" xfId="6"/>
    <cellStyle name="Обычный 3" xfId="3"/>
    <cellStyle name="Обычный 3 2" xfId="5"/>
    <cellStyle name="Обычный 4" xfId="4"/>
    <cellStyle name="Обычный 5" xfId="2"/>
    <cellStyle name="Обычный 6"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L371"/>
  <sheetViews>
    <sheetView tabSelected="1" view="pageBreakPreview" topLeftCell="A168" zoomScale="55" zoomScaleNormal="55" zoomScaleSheetLayoutView="55" workbookViewId="0">
      <selection activeCell="C9" sqref="C9"/>
    </sheetView>
  </sheetViews>
  <sheetFormatPr defaultColWidth="9.140625" defaultRowHeight="21" x14ac:dyDescent="0.35"/>
  <cols>
    <col min="1" max="1" width="58.5703125" style="19" customWidth="1"/>
    <col min="2" max="2" width="21.140625" style="7" customWidth="1"/>
    <col min="3" max="3" width="23.85546875" style="7" customWidth="1"/>
    <col min="4" max="4" width="21" style="7" customWidth="1"/>
    <col min="5" max="5" width="18.7109375" style="7" customWidth="1"/>
    <col min="6" max="6" width="14.7109375" style="7" customWidth="1"/>
    <col min="7" max="7" width="19.28515625" style="7" customWidth="1"/>
    <col min="8" max="8" width="14.42578125" style="7" customWidth="1"/>
    <col min="9" max="9" width="18.7109375" style="7" customWidth="1"/>
    <col min="10" max="10" width="123.140625" style="29" customWidth="1"/>
    <col min="11" max="16384" width="9.140625" style="7"/>
  </cols>
  <sheetData>
    <row r="2" spans="1:10" ht="24" customHeight="1" x14ac:dyDescent="0.45">
      <c r="J2" s="31"/>
    </row>
    <row r="3" spans="1:10" ht="37.5" customHeight="1" x14ac:dyDescent="0.25">
      <c r="A3" s="144" t="s">
        <v>120</v>
      </c>
      <c r="B3" s="144"/>
      <c r="C3" s="144"/>
      <c r="D3" s="144"/>
      <c r="E3" s="144"/>
      <c r="F3" s="144"/>
      <c r="G3" s="144"/>
      <c r="H3" s="144"/>
      <c r="I3" s="144"/>
      <c r="J3" s="144"/>
    </row>
    <row r="4" spans="1:10" ht="24" customHeight="1" x14ac:dyDescent="0.45">
      <c r="B4" s="30"/>
      <c r="C4" s="30"/>
      <c r="D4" s="30"/>
      <c r="E4" s="30"/>
      <c r="J4" s="31"/>
    </row>
    <row r="5" spans="1:10" ht="30" customHeight="1" x14ac:dyDescent="0.35">
      <c r="A5" s="20"/>
      <c r="B5" s="32"/>
      <c r="C5" s="32"/>
      <c r="D5" s="32"/>
      <c r="E5" s="32"/>
      <c r="F5" s="32"/>
      <c r="G5" s="32"/>
      <c r="J5" s="33" t="s">
        <v>14</v>
      </c>
    </row>
    <row r="6" spans="1:10" ht="28.15" customHeight="1" x14ac:dyDescent="0.25">
      <c r="A6" s="79" t="s">
        <v>37</v>
      </c>
      <c r="B6" s="80" t="s">
        <v>93</v>
      </c>
      <c r="C6" s="80" t="s">
        <v>44</v>
      </c>
      <c r="D6" s="82" t="s">
        <v>10</v>
      </c>
      <c r="E6" s="82" t="s">
        <v>45</v>
      </c>
      <c r="F6" s="82" t="s">
        <v>11</v>
      </c>
      <c r="G6" s="82" t="s">
        <v>6</v>
      </c>
      <c r="H6" s="82" t="s">
        <v>12</v>
      </c>
      <c r="I6" s="80" t="s">
        <v>63</v>
      </c>
      <c r="J6" s="79" t="s">
        <v>32</v>
      </c>
    </row>
    <row r="7" spans="1:10" ht="159.75" customHeight="1" x14ac:dyDescent="0.25">
      <c r="A7" s="79"/>
      <c r="B7" s="81"/>
      <c r="C7" s="81"/>
      <c r="D7" s="83"/>
      <c r="E7" s="83"/>
      <c r="F7" s="83"/>
      <c r="G7" s="83"/>
      <c r="H7" s="84"/>
      <c r="I7" s="81"/>
      <c r="J7" s="79"/>
    </row>
    <row r="8" spans="1:10" s="8" customFormat="1" ht="19.5" customHeight="1" x14ac:dyDescent="0.25">
      <c r="A8" s="21">
        <v>1</v>
      </c>
      <c r="B8" s="21">
        <v>2</v>
      </c>
      <c r="C8" s="21">
        <v>3</v>
      </c>
      <c r="D8" s="21">
        <v>4</v>
      </c>
      <c r="E8" s="21">
        <v>5</v>
      </c>
      <c r="F8" s="21">
        <v>6</v>
      </c>
      <c r="G8" s="21">
        <v>7</v>
      </c>
      <c r="H8" s="21">
        <v>8</v>
      </c>
      <c r="I8" s="21">
        <v>9</v>
      </c>
      <c r="J8" s="21">
        <v>10</v>
      </c>
    </row>
    <row r="9" spans="1:10" ht="122.25" customHeight="1" x14ac:dyDescent="0.25">
      <c r="A9" s="39" t="s">
        <v>103</v>
      </c>
      <c r="B9" s="1">
        <f>B11+B12+B15+B18</f>
        <v>1663148.5448400001</v>
      </c>
      <c r="C9" s="1">
        <f>C11+C12+C15+C18</f>
        <v>1629284.6353000002</v>
      </c>
      <c r="D9" s="3">
        <f>C9/B9*100</f>
        <v>97.963867410096086</v>
      </c>
      <c r="E9" s="1">
        <f>E11+E12+E15+E18</f>
        <v>1629284.6353000002</v>
      </c>
      <c r="F9" s="3">
        <f>E9/B9*100</f>
        <v>97.963867410096086</v>
      </c>
      <c r="G9" s="54">
        <f>G11+G12+G15+G18</f>
        <v>672605.03417999984</v>
      </c>
      <c r="H9" s="56">
        <f>G9/B9*100</f>
        <v>40.441669282445631</v>
      </c>
      <c r="I9" s="1">
        <f>B9-G9</f>
        <v>990543.51066000026</v>
      </c>
      <c r="J9" s="86" t="s">
        <v>121</v>
      </c>
    </row>
    <row r="10" spans="1:10" ht="35.25" hidden="1" customHeight="1" x14ac:dyDescent="0.25">
      <c r="A10" s="64" t="s">
        <v>56</v>
      </c>
      <c r="B10" s="87"/>
      <c r="C10" s="88"/>
      <c r="D10" s="88"/>
      <c r="E10" s="88"/>
      <c r="F10" s="89"/>
      <c r="G10" s="43"/>
      <c r="H10" s="44"/>
      <c r="I10" s="42">
        <f t="shared" ref="I10:I18" si="0">B10-G10</f>
        <v>0</v>
      </c>
      <c r="J10" s="86"/>
    </row>
    <row r="11" spans="1:10" s="9" customFormat="1" ht="35.25" customHeight="1" x14ac:dyDescent="0.25">
      <c r="A11" s="5" t="s">
        <v>3</v>
      </c>
      <c r="B11" s="1">
        <f t="shared" ref="B11:C13" si="1">B23+B33</f>
        <v>854897.4029000001</v>
      </c>
      <c r="C11" s="1">
        <f t="shared" si="1"/>
        <v>854897.4029000001</v>
      </c>
      <c r="D11" s="3">
        <f>C11/B11*100</f>
        <v>100</v>
      </c>
      <c r="E11" s="1">
        <f>E23+E33</f>
        <v>854897.4029000001</v>
      </c>
      <c r="F11" s="3">
        <f t="shared" ref="F11:F18" si="2">E11/B11*100</f>
        <v>100</v>
      </c>
      <c r="G11" s="1">
        <f>G23+G33</f>
        <v>114123.4029</v>
      </c>
      <c r="H11" s="3">
        <f t="shared" ref="H11:H18" si="3">G11/B11*100</f>
        <v>13.349368299970068</v>
      </c>
      <c r="I11" s="1">
        <f t="shared" si="0"/>
        <v>740774.00000000012</v>
      </c>
      <c r="J11" s="86"/>
    </row>
    <row r="12" spans="1:10" s="9" customFormat="1" ht="45" customHeight="1" x14ac:dyDescent="0.25">
      <c r="A12" s="22" t="s">
        <v>91</v>
      </c>
      <c r="B12" s="1">
        <f t="shared" si="1"/>
        <v>71549.952069999999</v>
      </c>
      <c r="C12" s="1">
        <f t="shared" si="1"/>
        <v>71549.952069999999</v>
      </c>
      <c r="D12" s="3">
        <f>C12/B12*100</f>
        <v>100</v>
      </c>
      <c r="E12" s="1">
        <f>E24+E34</f>
        <v>71549.952069999999</v>
      </c>
      <c r="F12" s="3">
        <f t="shared" si="2"/>
        <v>100</v>
      </c>
      <c r="G12" s="1">
        <f>G24+G34</f>
        <v>71549.952069999999</v>
      </c>
      <c r="H12" s="3">
        <f t="shared" si="3"/>
        <v>100</v>
      </c>
      <c r="I12" s="1">
        <f t="shared" si="0"/>
        <v>0</v>
      </c>
      <c r="J12" s="86"/>
    </row>
    <row r="13" spans="1:10" s="9" customFormat="1" ht="28.5" customHeight="1" x14ac:dyDescent="0.25">
      <c r="A13" s="60" t="s">
        <v>50</v>
      </c>
      <c r="B13" s="6">
        <f t="shared" si="1"/>
        <v>4429.4729200000002</v>
      </c>
      <c r="C13" s="6">
        <f t="shared" si="1"/>
        <v>4429.4729200000002</v>
      </c>
      <c r="D13" s="26">
        <f>C13/B13*100</f>
        <v>100</v>
      </c>
      <c r="E13" s="6">
        <f>E25+E35</f>
        <v>4429.4729200000002</v>
      </c>
      <c r="F13" s="26">
        <f t="shared" si="2"/>
        <v>100</v>
      </c>
      <c r="G13" s="6">
        <f>G25+G35</f>
        <v>4429.4729200000002</v>
      </c>
      <c r="H13" s="26">
        <f t="shared" si="3"/>
        <v>100</v>
      </c>
      <c r="I13" s="6">
        <f t="shared" si="0"/>
        <v>0</v>
      </c>
      <c r="J13" s="86"/>
    </row>
    <row r="14" spans="1:10" s="9" customFormat="1" ht="84.75" hidden="1" customHeight="1" x14ac:dyDescent="0.25">
      <c r="A14" s="61" t="s">
        <v>36</v>
      </c>
      <c r="B14" s="69"/>
      <c r="C14" s="70"/>
      <c r="D14" s="70"/>
      <c r="E14" s="70"/>
      <c r="F14" s="71"/>
      <c r="G14" s="2"/>
      <c r="H14" s="27"/>
      <c r="I14" s="2"/>
      <c r="J14" s="86"/>
    </row>
    <row r="15" spans="1:10" s="9" customFormat="1" ht="27" customHeight="1" x14ac:dyDescent="0.25">
      <c r="A15" s="62" t="s">
        <v>87</v>
      </c>
      <c r="B15" s="1">
        <f>B27+B36</f>
        <v>682841.71597999998</v>
      </c>
      <c r="C15" s="1">
        <f>C27+C36</f>
        <v>677913.31729000004</v>
      </c>
      <c r="D15" s="3">
        <f>C15/B15*100</f>
        <v>99.278251668774104</v>
      </c>
      <c r="E15" s="1">
        <f>E27+E36</f>
        <v>677913.31729000004</v>
      </c>
      <c r="F15" s="3">
        <f t="shared" si="2"/>
        <v>99.278251668774104</v>
      </c>
      <c r="G15" s="1">
        <f>G27+G36</f>
        <v>470373.69818999997</v>
      </c>
      <c r="H15" s="3">
        <f t="shared" si="3"/>
        <v>68.884733779764701</v>
      </c>
      <c r="I15" s="1">
        <f t="shared" si="0"/>
        <v>212468.01779000001</v>
      </c>
      <c r="J15" s="86"/>
    </row>
    <row r="16" spans="1:10" s="9" customFormat="1" ht="30.75" customHeight="1" x14ac:dyDescent="0.25">
      <c r="A16" s="51" t="s">
        <v>85</v>
      </c>
      <c r="B16" s="6">
        <f>B28+B37</f>
        <v>21808</v>
      </c>
      <c r="C16" s="6">
        <f>C28+C37</f>
        <v>21808</v>
      </c>
      <c r="D16" s="26">
        <f>C16/B16*100</f>
        <v>100</v>
      </c>
      <c r="E16" s="6">
        <f>E28+E37</f>
        <v>21808</v>
      </c>
      <c r="F16" s="26">
        <f t="shared" si="2"/>
        <v>100</v>
      </c>
      <c r="G16" s="6">
        <f>G28+G37</f>
        <v>21808</v>
      </c>
      <c r="H16" s="26">
        <f t="shared" si="3"/>
        <v>100</v>
      </c>
      <c r="I16" s="6">
        <f t="shared" si="0"/>
        <v>0</v>
      </c>
      <c r="J16" s="86"/>
    </row>
    <row r="17" spans="1:10" s="9" customFormat="1" ht="83.25" hidden="1" customHeight="1" x14ac:dyDescent="0.25">
      <c r="A17" s="64" t="s">
        <v>36</v>
      </c>
      <c r="B17" s="69"/>
      <c r="C17" s="70"/>
      <c r="D17" s="70"/>
      <c r="E17" s="70"/>
      <c r="F17" s="71"/>
      <c r="G17" s="2"/>
      <c r="H17" s="27"/>
      <c r="I17" s="2"/>
      <c r="J17" s="86"/>
    </row>
    <row r="18" spans="1:10" ht="45" customHeight="1" x14ac:dyDescent="0.25">
      <c r="A18" s="18" t="s">
        <v>86</v>
      </c>
      <c r="B18" s="2">
        <f>B30+B38</f>
        <v>53859.473890000001</v>
      </c>
      <c r="C18" s="2">
        <f>C30+C38</f>
        <v>24923.963040000002</v>
      </c>
      <c r="D18" s="27">
        <f>C18/B18*100</f>
        <v>46.275912555149546</v>
      </c>
      <c r="E18" s="2">
        <f>E30+E38</f>
        <v>24923.963040000002</v>
      </c>
      <c r="F18" s="27">
        <f t="shared" si="2"/>
        <v>46.275912555149546</v>
      </c>
      <c r="G18" s="2">
        <f>G30+G38</f>
        <v>16557.981019999999</v>
      </c>
      <c r="H18" s="27">
        <f t="shared" si="3"/>
        <v>30.7429312321491</v>
      </c>
      <c r="I18" s="2">
        <f t="shared" si="0"/>
        <v>37301.492870000002</v>
      </c>
      <c r="J18" s="86"/>
    </row>
    <row r="19" spans="1:10" ht="84.75" hidden="1" customHeight="1" x14ac:dyDescent="0.25">
      <c r="A19" s="64" t="s">
        <v>36</v>
      </c>
      <c r="B19" s="69"/>
      <c r="C19" s="70"/>
      <c r="D19" s="70"/>
      <c r="E19" s="70"/>
      <c r="F19" s="71"/>
      <c r="G19" s="2"/>
      <c r="H19" s="27"/>
      <c r="I19" s="2"/>
      <c r="J19" s="86"/>
    </row>
    <row r="20" spans="1:10" ht="27" customHeight="1" x14ac:dyDescent="0.25">
      <c r="A20" s="23" t="s">
        <v>16</v>
      </c>
      <c r="B20" s="72"/>
      <c r="C20" s="73"/>
      <c r="D20" s="73"/>
      <c r="E20" s="73"/>
      <c r="F20" s="73"/>
      <c r="G20" s="73"/>
      <c r="H20" s="73"/>
      <c r="I20" s="74"/>
      <c r="J20" s="86"/>
    </row>
    <row r="21" spans="1:10" ht="81.75" customHeight="1" x14ac:dyDescent="0.25">
      <c r="A21" s="34" t="s">
        <v>7</v>
      </c>
      <c r="B21" s="1">
        <f>B23+B24+B27+B30</f>
        <v>812556.31689000002</v>
      </c>
      <c r="C21" s="1">
        <f>C23+C24+C27+C30</f>
        <v>782138.28570999997</v>
      </c>
      <c r="D21" s="3">
        <f>C21/B21*100</f>
        <v>96.256501789756214</v>
      </c>
      <c r="E21" s="1">
        <f>E23+E24+E27+E30</f>
        <v>782138.28570999997</v>
      </c>
      <c r="F21" s="3">
        <f t="shared" ref="F21:F38" si="4">E21/B21*100</f>
        <v>96.256501789756214</v>
      </c>
      <c r="G21" s="1">
        <f>G23+G24+G27+G30</f>
        <v>98585.692190000002</v>
      </c>
      <c r="H21" s="3">
        <f>G21/B21*100</f>
        <v>12.132782693429736</v>
      </c>
      <c r="I21" s="1">
        <f>B21-G21</f>
        <v>713970.62470000004</v>
      </c>
      <c r="J21" s="86"/>
    </row>
    <row r="22" spans="1:10" ht="81" hidden="1" customHeight="1" x14ac:dyDescent="0.25">
      <c r="A22" s="35" t="s">
        <v>56</v>
      </c>
      <c r="B22" s="69"/>
      <c r="C22" s="70"/>
      <c r="D22" s="70"/>
      <c r="E22" s="70"/>
      <c r="F22" s="71"/>
      <c r="G22" s="2"/>
      <c r="H22" s="27"/>
      <c r="I22" s="2"/>
      <c r="J22" s="86"/>
    </row>
    <row r="23" spans="1:10" s="10" customFormat="1" ht="33" customHeight="1" x14ac:dyDescent="0.25">
      <c r="A23" s="36" t="s">
        <v>0</v>
      </c>
      <c r="B23" s="1">
        <f>B63+B128+B139+B177+B192</f>
        <v>590774</v>
      </c>
      <c r="C23" s="1">
        <f>C63+C128+C139+C177+C192</f>
        <v>590774</v>
      </c>
      <c r="D23" s="3">
        <f>C23/B23*100</f>
        <v>100</v>
      </c>
      <c r="E23" s="1">
        <f>E63+E128+E139+E177+E192</f>
        <v>590774</v>
      </c>
      <c r="F23" s="3">
        <f t="shared" si="4"/>
        <v>100</v>
      </c>
      <c r="G23" s="1">
        <f>G63+G128+G139+G177+G192</f>
        <v>0</v>
      </c>
      <c r="H23" s="3">
        <f t="shared" ref="H23:H28" si="5">G23/B23*100</f>
        <v>0</v>
      </c>
      <c r="I23" s="1">
        <f t="shared" ref="I23:I30" si="6">B23-G23</f>
        <v>590774</v>
      </c>
      <c r="J23" s="86"/>
    </row>
    <row r="24" spans="1:10" s="10" customFormat="1" ht="46.5" customHeight="1" x14ac:dyDescent="0.25">
      <c r="A24" s="48" t="s">
        <v>91</v>
      </c>
      <c r="B24" s="1">
        <f>B129</f>
        <v>71120.250260000001</v>
      </c>
      <c r="C24" s="1">
        <f>C129</f>
        <v>71120.250260000001</v>
      </c>
      <c r="D24" s="3">
        <f>C24/B24*100</f>
        <v>100</v>
      </c>
      <c r="E24" s="1">
        <f>E129</f>
        <v>71120.250260000001</v>
      </c>
      <c r="F24" s="3">
        <f t="shared" si="4"/>
        <v>100</v>
      </c>
      <c r="G24" s="1">
        <f>G129</f>
        <v>71120.250260000001</v>
      </c>
      <c r="H24" s="3">
        <f t="shared" si="5"/>
        <v>100</v>
      </c>
      <c r="I24" s="1">
        <f t="shared" si="6"/>
        <v>0</v>
      </c>
      <c r="J24" s="86"/>
    </row>
    <row r="25" spans="1:10" s="10" customFormat="1" ht="28.5" customHeight="1" x14ac:dyDescent="0.25">
      <c r="A25" s="49" t="s">
        <v>85</v>
      </c>
      <c r="B25" s="6">
        <f>B130</f>
        <v>4354.1719199999998</v>
      </c>
      <c r="C25" s="6">
        <f>C130</f>
        <v>4354.1719199999998</v>
      </c>
      <c r="D25" s="26">
        <f>C25/B25*100</f>
        <v>100</v>
      </c>
      <c r="E25" s="6">
        <f>E130</f>
        <v>4354.1719199999998</v>
      </c>
      <c r="F25" s="26">
        <f t="shared" si="4"/>
        <v>100</v>
      </c>
      <c r="G25" s="6">
        <f>G130</f>
        <v>4354.1719199999998</v>
      </c>
      <c r="H25" s="26">
        <f>G25/B25*100</f>
        <v>100</v>
      </c>
      <c r="I25" s="6">
        <f t="shared" si="6"/>
        <v>0</v>
      </c>
      <c r="J25" s="86"/>
    </row>
    <row r="26" spans="1:10" s="10" customFormat="1" ht="79.5" hidden="1" customHeight="1" x14ac:dyDescent="0.25">
      <c r="A26" s="35" t="s">
        <v>36</v>
      </c>
      <c r="B26" s="69"/>
      <c r="C26" s="70"/>
      <c r="D26" s="70"/>
      <c r="E26" s="70"/>
      <c r="F26" s="71"/>
      <c r="G26" s="2"/>
      <c r="H26" s="27"/>
      <c r="I26" s="2"/>
      <c r="J26" s="86"/>
    </row>
    <row r="27" spans="1:10" s="10" customFormat="1" ht="33" customHeight="1" x14ac:dyDescent="0.25">
      <c r="A27" s="36" t="s">
        <v>87</v>
      </c>
      <c r="B27" s="1">
        <f>B64+B131+B140+B178+B193</f>
        <v>116824.95253000001</v>
      </c>
      <c r="C27" s="1">
        <f>C64+C131+C140+C178+C193</f>
        <v>111956.58754000001</v>
      </c>
      <c r="D27" s="3">
        <f>C27/B27*100</f>
        <v>95.832769554304051</v>
      </c>
      <c r="E27" s="1">
        <f>E64+E131+E140+E178+E193</f>
        <v>111956.58754000001</v>
      </c>
      <c r="F27" s="3">
        <f t="shared" si="4"/>
        <v>95.832769554304051</v>
      </c>
      <c r="G27" s="1">
        <f>G64+G131+G140+G178+G193</f>
        <v>26013.519959999998</v>
      </c>
      <c r="H27" s="3">
        <f t="shared" si="5"/>
        <v>22.267092257811846</v>
      </c>
      <c r="I27" s="1">
        <f t="shared" si="6"/>
        <v>90811.432570000004</v>
      </c>
      <c r="J27" s="86"/>
    </row>
    <row r="28" spans="1:10" s="10" customFormat="1" ht="31.5" customHeight="1" x14ac:dyDescent="0.25">
      <c r="A28" s="50" t="s">
        <v>85</v>
      </c>
      <c r="B28" s="6">
        <f>B132+B141</f>
        <v>21808</v>
      </c>
      <c r="C28" s="6">
        <f>C132+C141</f>
        <v>21808</v>
      </c>
      <c r="D28" s="26">
        <f>C28/B28*100</f>
        <v>100</v>
      </c>
      <c r="E28" s="6">
        <f>E132+E141</f>
        <v>21808</v>
      </c>
      <c r="F28" s="26">
        <f t="shared" si="4"/>
        <v>100</v>
      </c>
      <c r="G28" s="6">
        <f>G132+G141</f>
        <v>21808</v>
      </c>
      <c r="H28" s="26">
        <f t="shared" si="5"/>
        <v>100</v>
      </c>
      <c r="I28" s="6">
        <f t="shared" si="6"/>
        <v>0</v>
      </c>
      <c r="J28" s="86"/>
    </row>
    <row r="29" spans="1:10" s="10" customFormat="1" ht="84" hidden="1" customHeight="1" x14ac:dyDescent="0.25">
      <c r="A29" s="35" t="s">
        <v>36</v>
      </c>
      <c r="B29" s="69"/>
      <c r="C29" s="70"/>
      <c r="D29" s="70"/>
      <c r="E29" s="70"/>
      <c r="F29" s="71"/>
      <c r="G29" s="2"/>
      <c r="H29" s="27"/>
      <c r="I29" s="2"/>
      <c r="J29" s="86"/>
    </row>
    <row r="30" spans="1:10" ht="39.75" customHeight="1" x14ac:dyDescent="0.25">
      <c r="A30" s="37" t="s">
        <v>86</v>
      </c>
      <c r="B30" s="2">
        <f>B65+B133+B142+B179+B194</f>
        <v>33837.114099999999</v>
      </c>
      <c r="C30" s="2">
        <f>C65+C133+C142+C179+C194</f>
        <v>8287.4479100000008</v>
      </c>
      <c r="D30" s="27">
        <f>C30/B30*100</f>
        <v>24.492183008006588</v>
      </c>
      <c r="E30" s="2">
        <f>E65+E133+E142+E179+E194</f>
        <v>8287.4479100000008</v>
      </c>
      <c r="F30" s="27">
        <f t="shared" si="4"/>
        <v>24.492183008006588</v>
      </c>
      <c r="G30" s="2">
        <f>G65+G133+G142+G179+G194</f>
        <v>1451.9219700000001</v>
      </c>
      <c r="H30" s="27">
        <f>G30/B30*100</f>
        <v>4.2909154891551466</v>
      </c>
      <c r="I30" s="2">
        <f t="shared" si="6"/>
        <v>32385.192129999999</v>
      </c>
      <c r="J30" s="86"/>
    </row>
    <row r="31" spans="1:10" ht="81.75" hidden="1" customHeight="1" x14ac:dyDescent="0.25">
      <c r="A31" s="64" t="s">
        <v>36</v>
      </c>
      <c r="B31" s="69"/>
      <c r="C31" s="70"/>
      <c r="D31" s="70"/>
      <c r="E31" s="70"/>
      <c r="F31" s="71"/>
      <c r="G31" s="2"/>
      <c r="H31" s="27"/>
      <c r="I31" s="2"/>
      <c r="J31" s="86"/>
    </row>
    <row r="32" spans="1:10" ht="93.75" customHeight="1" x14ac:dyDescent="0.25">
      <c r="A32" s="24" t="s">
        <v>8</v>
      </c>
      <c r="B32" s="1">
        <f>B33+B34+B36+B38</f>
        <v>850592.22795000009</v>
      </c>
      <c r="C32" s="1">
        <f>C33+C34+C36+C38</f>
        <v>847146.34959</v>
      </c>
      <c r="D32" s="3">
        <f>C32/B32*100</f>
        <v>99.59488480534263</v>
      </c>
      <c r="E32" s="1">
        <f>E33+E34+E36+E38</f>
        <v>847146.34959</v>
      </c>
      <c r="F32" s="3">
        <f t="shared" si="4"/>
        <v>99.59488480534263</v>
      </c>
      <c r="G32" s="1">
        <f>G33+G34+G36+G38</f>
        <v>574019.34198999999</v>
      </c>
      <c r="H32" s="3">
        <f>G32/B32*100</f>
        <v>67.484668108646559</v>
      </c>
      <c r="I32" s="1">
        <f>B32-G32</f>
        <v>276572.8859600001</v>
      </c>
      <c r="J32" s="86"/>
    </row>
    <row r="33" spans="1:10" s="10" customFormat="1" ht="28.9" customHeight="1" x14ac:dyDescent="0.25">
      <c r="A33" s="5" t="s">
        <v>0</v>
      </c>
      <c r="B33" s="1">
        <f>B47+B73+B96+B101+B120+B151+B172+B187</f>
        <v>264123.40290000004</v>
      </c>
      <c r="C33" s="1">
        <f>C47+C73+C96+C101+C120+C151+C172+C187</f>
        <v>264123.40290000004</v>
      </c>
      <c r="D33" s="3">
        <f t="shared" ref="D33:D38" si="7">C33/B33*100</f>
        <v>100</v>
      </c>
      <c r="E33" s="1">
        <f>E47+E73+E96+E101+E120+E151+E172+E187</f>
        <v>264123.40290000004</v>
      </c>
      <c r="F33" s="3">
        <f t="shared" si="4"/>
        <v>100</v>
      </c>
      <c r="G33" s="1">
        <f>G47+G73+G96+G101+G120+G151+G172+G187</f>
        <v>114123.4029</v>
      </c>
      <c r="H33" s="3">
        <f t="shared" ref="H33:H38" si="8">G33/B33*100</f>
        <v>43.208364592821916</v>
      </c>
      <c r="I33" s="1">
        <f t="shared" ref="I33:I38" si="9">B33-G33</f>
        <v>150000.00000000006</v>
      </c>
      <c r="J33" s="86"/>
    </row>
    <row r="34" spans="1:10" s="10" customFormat="1" ht="50.25" customHeight="1" x14ac:dyDescent="0.25">
      <c r="A34" s="22" t="s">
        <v>91</v>
      </c>
      <c r="B34" s="1">
        <f>B121</f>
        <v>429.70181000000002</v>
      </c>
      <c r="C34" s="1">
        <f>C121</f>
        <v>429.70181000000002</v>
      </c>
      <c r="D34" s="3">
        <f t="shared" si="7"/>
        <v>100</v>
      </c>
      <c r="E34" s="1">
        <f>E121</f>
        <v>429.70181000000002</v>
      </c>
      <c r="F34" s="3">
        <f t="shared" si="4"/>
        <v>100</v>
      </c>
      <c r="G34" s="1">
        <f>G121</f>
        <v>429.70181000000002</v>
      </c>
      <c r="H34" s="3">
        <f t="shared" si="8"/>
        <v>100</v>
      </c>
      <c r="I34" s="1">
        <f t="shared" si="9"/>
        <v>0</v>
      </c>
      <c r="J34" s="86"/>
    </row>
    <row r="35" spans="1:10" s="10" customFormat="1" ht="30.75" customHeight="1" x14ac:dyDescent="0.25">
      <c r="A35" s="40" t="s">
        <v>85</v>
      </c>
      <c r="B35" s="6">
        <f>B122</f>
        <v>75.301000000000002</v>
      </c>
      <c r="C35" s="6">
        <f>C122</f>
        <v>75.301000000000002</v>
      </c>
      <c r="D35" s="26">
        <f t="shared" si="7"/>
        <v>100</v>
      </c>
      <c r="E35" s="6">
        <f>E122</f>
        <v>75.301000000000002</v>
      </c>
      <c r="F35" s="26">
        <f t="shared" si="4"/>
        <v>100</v>
      </c>
      <c r="G35" s="6">
        <f>G122</f>
        <v>75.301000000000002</v>
      </c>
      <c r="H35" s="26">
        <f t="shared" si="8"/>
        <v>100</v>
      </c>
      <c r="I35" s="6">
        <f t="shared" si="9"/>
        <v>0</v>
      </c>
      <c r="J35" s="86"/>
    </row>
    <row r="36" spans="1:10" s="10" customFormat="1" ht="27" customHeight="1" x14ac:dyDescent="0.25">
      <c r="A36" s="5" t="s">
        <v>39</v>
      </c>
      <c r="B36" s="1">
        <f>B48+B74+B97+B102+B123+B152+B167+B173+B188</f>
        <v>566016.76344999997</v>
      </c>
      <c r="C36" s="1">
        <f>C48+C74+C97+C102+C123+C152+C167+C173+C188</f>
        <v>565956.72975000006</v>
      </c>
      <c r="D36" s="3">
        <f>C36/B36*100</f>
        <v>99.98939365335508</v>
      </c>
      <c r="E36" s="1">
        <f>E48+E74+E97+E102+E123+E152+E167+E173+E188</f>
        <v>565956.72975000006</v>
      </c>
      <c r="F36" s="3">
        <f t="shared" si="4"/>
        <v>99.98939365335508</v>
      </c>
      <c r="G36" s="1">
        <f>G48+G74+G97+G102+G123+G152+G167+G173+G188</f>
        <v>444360.17822999996</v>
      </c>
      <c r="H36" s="3">
        <f t="shared" si="8"/>
        <v>78.506540251833584</v>
      </c>
      <c r="I36" s="1">
        <f t="shared" si="9"/>
        <v>121656.58522000001</v>
      </c>
      <c r="J36" s="86"/>
    </row>
    <row r="37" spans="1:10" s="10" customFormat="1" ht="37.5" customHeight="1" x14ac:dyDescent="0.25">
      <c r="A37" s="4" t="s">
        <v>85</v>
      </c>
      <c r="B37" s="6">
        <f>B124</f>
        <v>0</v>
      </c>
      <c r="C37" s="6">
        <f>C124</f>
        <v>0</v>
      </c>
      <c r="D37" s="26">
        <v>0</v>
      </c>
      <c r="E37" s="6">
        <f>E124</f>
        <v>0</v>
      </c>
      <c r="F37" s="26">
        <v>0</v>
      </c>
      <c r="G37" s="6">
        <f>G124</f>
        <v>0</v>
      </c>
      <c r="H37" s="26">
        <v>0</v>
      </c>
      <c r="I37" s="6">
        <f t="shared" si="9"/>
        <v>0</v>
      </c>
      <c r="J37" s="86"/>
    </row>
    <row r="38" spans="1:10" ht="32.25" customHeight="1" x14ac:dyDescent="0.25">
      <c r="A38" s="18" t="s">
        <v>2</v>
      </c>
      <c r="B38" s="2">
        <f>B49+B75+B98+B103+B125+B153+B174+B189</f>
        <v>20022.359790000002</v>
      </c>
      <c r="C38" s="2">
        <f>C49+C75+C98+C103+C125+C153+C174+C189</f>
        <v>16636.51513</v>
      </c>
      <c r="D38" s="27">
        <f t="shared" si="7"/>
        <v>83.089682257677566</v>
      </c>
      <c r="E38" s="2">
        <f>E49+E75+E98+E103+E125+E153+E174+E189</f>
        <v>16636.51513</v>
      </c>
      <c r="F38" s="27">
        <f t="shared" si="4"/>
        <v>83.089682257677566</v>
      </c>
      <c r="G38" s="2">
        <f>G49+G75+G98+G103+G125+G153+G174+G189</f>
        <v>15106.05905</v>
      </c>
      <c r="H38" s="27">
        <f t="shared" si="8"/>
        <v>75.445947472907733</v>
      </c>
      <c r="I38" s="2">
        <f t="shared" si="9"/>
        <v>4916.3007400000024</v>
      </c>
      <c r="J38" s="86"/>
    </row>
    <row r="39" spans="1:10" ht="23.25" customHeight="1" x14ac:dyDescent="0.25">
      <c r="A39" s="85" t="s">
        <v>17</v>
      </c>
      <c r="B39" s="85"/>
      <c r="C39" s="85"/>
      <c r="D39" s="85"/>
      <c r="E39" s="85"/>
      <c r="F39" s="85"/>
      <c r="G39" s="85"/>
      <c r="H39" s="85"/>
      <c r="I39" s="85"/>
      <c r="J39" s="85"/>
    </row>
    <row r="40" spans="1:10" s="11" customFormat="1" ht="23.25" customHeight="1" x14ac:dyDescent="0.25">
      <c r="A40" s="75" t="s">
        <v>76</v>
      </c>
      <c r="B40" s="75"/>
      <c r="C40" s="75"/>
      <c r="D40" s="75"/>
      <c r="E40" s="75"/>
      <c r="F40" s="75"/>
      <c r="G40" s="75"/>
      <c r="H40" s="75"/>
      <c r="I40" s="75"/>
      <c r="J40" s="75"/>
    </row>
    <row r="41" spans="1:10" s="11" customFormat="1" ht="23.25" customHeight="1" x14ac:dyDescent="0.25">
      <c r="A41" s="76" t="s">
        <v>57</v>
      </c>
      <c r="B41" s="77"/>
      <c r="C41" s="77"/>
      <c r="D41" s="77"/>
      <c r="E41" s="77"/>
      <c r="F41" s="77"/>
      <c r="G41" s="77"/>
      <c r="H41" s="77"/>
      <c r="I41" s="77"/>
      <c r="J41" s="78"/>
    </row>
    <row r="42" spans="1:10" s="11" customFormat="1" ht="23.25" customHeight="1" x14ac:dyDescent="0.25">
      <c r="A42" s="103" t="s">
        <v>60</v>
      </c>
      <c r="B42" s="104"/>
      <c r="C42" s="104"/>
      <c r="D42" s="104"/>
      <c r="E42" s="104"/>
      <c r="F42" s="104"/>
      <c r="G42" s="104"/>
      <c r="H42" s="104"/>
      <c r="I42" s="104"/>
      <c r="J42" s="105"/>
    </row>
    <row r="43" spans="1:10" s="12" customFormat="1" ht="43.5" customHeight="1" x14ac:dyDescent="0.25">
      <c r="A43" s="106" t="s">
        <v>58</v>
      </c>
      <c r="B43" s="107"/>
      <c r="C43" s="107"/>
      <c r="D43" s="107"/>
      <c r="E43" s="107"/>
      <c r="F43" s="107"/>
      <c r="G43" s="107"/>
      <c r="H43" s="107"/>
      <c r="I43" s="107"/>
      <c r="J43" s="108"/>
    </row>
    <row r="44" spans="1:10" ht="23.25" customHeight="1" x14ac:dyDescent="0.25">
      <c r="A44" s="109" t="s">
        <v>51</v>
      </c>
      <c r="B44" s="109"/>
      <c r="C44" s="109"/>
      <c r="D44" s="109"/>
      <c r="E44" s="109"/>
      <c r="F44" s="109"/>
      <c r="G44" s="109"/>
      <c r="H44" s="109"/>
      <c r="I44" s="109"/>
      <c r="J44" s="109"/>
    </row>
    <row r="45" spans="1:10" ht="23.25" customHeight="1" x14ac:dyDescent="0.25">
      <c r="A45" s="98" t="s">
        <v>42</v>
      </c>
      <c r="B45" s="99"/>
      <c r="C45" s="99"/>
      <c r="D45" s="99"/>
      <c r="E45" s="99"/>
      <c r="F45" s="99"/>
      <c r="G45" s="99"/>
      <c r="H45" s="99"/>
      <c r="I45" s="99"/>
      <c r="J45" s="100"/>
    </row>
    <row r="46" spans="1:10" ht="214.5" customHeight="1" x14ac:dyDescent="0.25">
      <c r="A46" s="63" t="s">
        <v>69</v>
      </c>
      <c r="B46" s="1">
        <f>B47+B48+B49</f>
        <v>8080.8081000000002</v>
      </c>
      <c r="C46" s="1">
        <f>C47+C48+C49</f>
        <v>8080.8081000000002</v>
      </c>
      <c r="D46" s="3">
        <f>C46/B46*100</f>
        <v>100</v>
      </c>
      <c r="E46" s="1">
        <f>E47+E48+E49</f>
        <v>8080.8081000000002</v>
      </c>
      <c r="F46" s="3">
        <f>E46/B46*100</f>
        <v>100</v>
      </c>
      <c r="G46" s="1">
        <f>G47+G48+G49</f>
        <v>8080.8081000000002</v>
      </c>
      <c r="H46" s="3">
        <f>G46/B46*100</f>
        <v>100</v>
      </c>
      <c r="I46" s="1">
        <f>B46-G46</f>
        <v>0</v>
      </c>
      <c r="J46" s="101" t="s">
        <v>105</v>
      </c>
    </row>
    <row r="47" spans="1:10" ht="28.5" customHeight="1" x14ac:dyDescent="0.25">
      <c r="A47" s="5" t="s">
        <v>3</v>
      </c>
      <c r="B47" s="1">
        <v>7760</v>
      </c>
      <c r="C47" s="1">
        <v>7760</v>
      </c>
      <c r="D47" s="3">
        <f>C47/B47*100</f>
        <v>100</v>
      </c>
      <c r="E47" s="1">
        <v>7760</v>
      </c>
      <c r="F47" s="3">
        <f>E47/B47*100</f>
        <v>100</v>
      </c>
      <c r="G47" s="1">
        <v>7760</v>
      </c>
      <c r="H47" s="3">
        <f>G47/B47*100</f>
        <v>100</v>
      </c>
      <c r="I47" s="1">
        <f>B47-G47</f>
        <v>0</v>
      </c>
      <c r="J47" s="102"/>
    </row>
    <row r="48" spans="1:10" ht="28.5" customHeight="1" x14ac:dyDescent="0.25">
      <c r="A48" s="5" t="s">
        <v>1</v>
      </c>
      <c r="B48" s="1">
        <v>240</v>
      </c>
      <c r="C48" s="1">
        <v>240</v>
      </c>
      <c r="D48" s="3">
        <f>C48/B48*100</f>
        <v>100</v>
      </c>
      <c r="E48" s="1">
        <v>240</v>
      </c>
      <c r="F48" s="3">
        <f>E48/B48*100</f>
        <v>100</v>
      </c>
      <c r="G48" s="1">
        <v>240</v>
      </c>
      <c r="H48" s="3">
        <f>G48/B48*100</f>
        <v>100</v>
      </c>
      <c r="I48" s="1">
        <f>B48-G48</f>
        <v>0</v>
      </c>
      <c r="J48" s="102"/>
    </row>
    <row r="49" spans="1:10" ht="28.5" customHeight="1" x14ac:dyDescent="0.25">
      <c r="A49" s="18" t="s">
        <v>2</v>
      </c>
      <c r="B49" s="2">
        <v>80.808099999999996</v>
      </c>
      <c r="C49" s="2">
        <v>80.808099999999996</v>
      </c>
      <c r="D49" s="27">
        <f>C49/B49*100</f>
        <v>100</v>
      </c>
      <c r="E49" s="2">
        <v>80.808099999999996</v>
      </c>
      <c r="F49" s="27">
        <f>E49/B49*100</f>
        <v>100</v>
      </c>
      <c r="G49" s="2">
        <v>80.808099999999996</v>
      </c>
      <c r="H49" s="27">
        <f>G49/B49*100</f>
        <v>100</v>
      </c>
      <c r="I49" s="2">
        <f>B49-G49</f>
        <v>0</v>
      </c>
      <c r="J49" s="102"/>
    </row>
    <row r="50" spans="1:10" s="13" customFormat="1" ht="27" customHeight="1" x14ac:dyDescent="0.25">
      <c r="A50" s="90" t="s">
        <v>54</v>
      </c>
      <c r="B50" s="91"/>
      <c r="C50" s="91"/>
      <c r="D50" s="91"/>
      <c r="E50" s="91"/>
      <c r="F50" s="91"/>
      <c r="G50" s="91"/>
      <c r="H50" s="91"/>
      <c r="I50" s="91"/>
      <c r="J50" s="92"/>
    </row>
    <row r="51" spans="1:10" ht="45.75" customHeight="1" x14ac:dyDescent="0.25">
      <c r="A51" s="24" t="s">
        <v>52</v>
      </c>
      <c r="B51" s="1">
        <f>B52+B53+B54</f>
        <v>716864.22152000002</v>
      </c>
      <c r="C51" s="1">
        <f>C52+C53+C54</f>
        <v>691314.55533</v>
      </c>
      <c r="D51" s="3">
        <f>C51/B51*100</f>
        <v>96.435912767995873</v>
      </c>
      <c r="E51" s="1">
        <f>E52+E53+E54</f>
        <v>691314.55533</v>
      </c>
      <c r="F51" s="3">
        <f>E51/B51*100</f>
        <v>96.435912767995873</v>
      </c>
      <c r="G51" s="1">
        <f>G52+G53+G54</f>
        <v>7761.9618099999998</v>
      </c>
      <c r="H51" s="3">
        <f>G51/B51*100</f>
        <v>1.0827659655746185</v>
      </c>
      <c r="I51" s="1">
        <f>B51-G51</f>
        <v>709102.25971000001</v>
      </c>
      <c r="J51" s="93" t="s">
        <v>106</v>
      </c>
    </row>
    <row r="52" spans="1:10" ht="23.25" customHeight="1" x14ac:dyDescent="0.25">
      <c r="A52" s="22" t="s">
        <v>3</v>
      </c>
      <c r="B52" s="1">
        <f t="shared" ref="B52:C54" si="10">B63+B73</f>
        <v>598303.10296000005</v>
      </c>
      <c r="C52" s="1">
        <f t="shared" si="10"/>
        <v>598303.10296000005</v>
      </c>
      <c r="D52" s="3">
        <f>C52/B52*100</f>
        <v>100</v>
      </c>
      <c r="E52" s="1">
        <f>E63+E73</f>
        <v>598303.10296000005</v>
      </c>
      <c r="F52" s="3">
        <f>E52/B52*100</f>
        <v>100</v>
      </c>
      <c r="G52" s="1">
        <f>G63+G73</f>
        <v>7529.1029600000002</v>
      </c>
      <c r="H52" s="3">
        <f>G52/B52*100</f>
        <v>1.2584094788663269</v>
      </c>
      <c r="I52" s="1">
        <f>B52-G52</f>
        <v>590774</v>
      </c>
      <c r="J52" s="94"/>
    </row>
    <row r="53" spans="1:10" ht="23.25" customHeight="1" x14ac:dyDescent="0.25">
      <c r="A53" s="5" t="s">
        <v>1</v>
      </c>
      <c r="B53" s="1">
        <f t="shared" si="10"/>
        <v>86175.926430000007</v>
      </c>
      <c r="C53" s="1">
        <f t="shared" si="10"/>
        <v>86175.926430000007</v>
      </c>
      <c r="D53" s="3">
        <f>C53/B53*100</f>
        <v>100</v>
      </c>
      <c r="E53" s="1">
        <f>E64+E74</f>
        <v>86175.926430000007</v>
      </c>
      <c r="F53" s="3">
        <f>E53/B53*100</f>
        <v>100</v>
      </c>
      <c r="G53" s="1">
        <f>G64+G74</f>
        <v>232.85884999999999</v>
      </c>
      <c r="H53" s="3">
        <f>G53/B53*100</f>
        <v>0.27021334106474537</v>
      </c>
      <c r="I53" s="1">
        <f>B53-G53</f>
        <v>85943.067580000003</v>
      </c>
      <c r="J53" s="94"/>
    </row>
    <row r="54" spans="1:10" ht="23.25" customHeight="1" x14ac:dyDescent="0.25">
      <c r="A54" s="18" t="s">
        <v>2</v>
      </c>
      <c r="B54" s="2">
        <f t="shared" si="10"/>
        <v>32385.192129999999</v>
      </c>
      <c r="C54" s="2">
        <f t="shared" si="10"/>
        <v>6835.5259400000004</v>
      </c>
      <c r="D54" s="27">
        <f>C54/B54*100</f>
        <v>21.10694885662857</v>
      </c>
      <c r="E54" s="2">
        <f>E65+E75</f>
        <v>6835.5259400000004</v>
      </c>
      <c r="F54" s="27">
        <f>E54/B54*100</f>
        <v>21.10694885662857</v>
      </c>
      <c r="G54" s="2">
        <f>G65+G75</f>
        <v>0</v>
      </c>
      <c r="H54" s="27">
        <f>G54/B54*100</f>
        <v>0</v>
      </c>
      <c r="I54" s="2">
        <f>B54-G54</f>
        <v>32385.192129999999</v>
      </c>
      <c r="J54" s="95"/>
    </row>
    <row r="55" spans="1:10" s="13" customFormat="1" ht="27" customHeight="1" x14ac:dyDescent="0.25">
      <c r="A55" s="75" t="s">
        <v>46</v>
      </c>
      <c r="B55" s="96"/>
      <c r="C55" s="96"/>
      <c r="D55" s="96"/>
      <c r="E55" s="96"/>
      <c r="F55" s="96"/>
      <c r="G55" s="96"/>
      <c r="H55" s="96"/>
      <c r="I55" s="96"/>
      <c r="J55" s="96"/>
    </row>
    <row r="56" spans="1:10" s="13" customFormat="1" ht="27" customHeight="1" x14ac:dyDescent="0.25">
      <c r="A56" s="76" t="s">
        <v>19</v>
      </c>
      <c r="B56" s="77"/>
      <c r="C56" s="77"/>
      <c r="D56" s="77"/>
      <c r="E56" s="77"/>
      <c r="F56" s="77"/>
      <c r="G56" s="77"/>
      <c r="H56" s="77"/>
      <c r="I56" s="77"/>
      <c r="J56" s="78"/>
    </row>
    <row r="57" spans="1:10" s="13" customFormat="1" ht="27" customHeight="1" x14ac:dyDescent="0.25">
      <c r="A57" s="97" t="s">
        <v>59</v>
      </c>
      <c r="B57" s="97"/>
      <c r="C57" s="97"/>
      <c r="D57" s="97"/>
      <c r="E57" s="97"/>
      <c r="F57" s="97"/>
      <c r="G57" s="97"/>
      <c r="H57" s="97"/>
      <c r="I57" s="97"/>
      <c r="J57" s="97"/>
    </row>
    <row r="58" spans="1:10" s="13" customFormat="1" ht="27" customHeight="1" x14ac:dyDescent="0.25">
      <c r="A58" s="76" t="s">
        <v>20</v>
      </c>
      <c r="B58" s="77"/>
      <c r="C58" s="77"/>
      <c r="D58" s="77"/>
      <c r="E58" s="77"/>
      <c r="F58" s="77"/>
      <c r="G58" s="77"/>
      <c r="H58" s="77"/>
      <c r="I58" s="77"/>
      <c r="J58" s="78"/>
    </row>
    <row r="59" spans="1:10" s="13" customFormat="1" ht="27" customHeight="1" x14ac:dyDescent="0.25">
      <c r="A59" s="76" t="s">
        <v>21</v>
      </c>
      <c r="B59" s="77"/>
      <c r="C59" s="77"/>
      <c r="D59" s="77"/>
      <c r="E59" s="77"/>
      <c r="F59" s="77"/>
      <c r="G59" s="77"/>
      <c r="H59" s="77"/>
      <c r="I59" s="77"/>
      <c r="J59" s="78"/>
    </row>
    <row r="60" spans="1:10" s="13" customFormat="1" ht="27" customHeight="1" x14ac:dyDescent="0.25">
      <c r="A60" s="110" t="s">
        <v>35</v>
      </c>
      <c r="B60" s="111"/>
      <c r="C60" s="111"/>
      <c r="D60" s="111"/>
      <c r="E60" s="111"/>
      <c r="F60" s="111"/>
      <c r="G60" s="111"/>
      <c r="H60" s="111"/>
      <c r="I60" s="111"/>
      <c r="J60" s="112"/>
    </row>
    <row r="61" spans="1:10" ht="21" hidden="1" customHeight="1" x14ac:dyDescent="0.25">
      <c r="A61" s="64" t="s">
        <v>36</v>
      </c>
      <c r="B61" s="69">
        <v>0</v>
      </c>
      <c r="C61" s="70"/>
      <c r="D61" s="70"/>
      <c r="E61" s="70"/>
      <c r="F61" s="71"/>
      <c r="G61" s="2">
        <v>0</v>
      </c>
      <c r="H61" s="27"/>
      <c r="I61" s="2"/>
      <c r="J61" s="68"/>
    </row>
    <row r="62" spans="1:10" ht="408.75" customHeight="1" x14ac:dyDescent="0.25">
      <c r="A62" s="38" t="s">
        <v>70</v>
      </c>
      <c r="B62" s="1">
        <f>B63+B64+B65</f>
        <v>709102.25971000001</v>
      </c>
      <c r="C62" s="1">
        <f>C63+C64+C65</f>
        <v>683552.59351999999</v>
      </c>
      <c r="D62" s="3">
        <f>C62/B62*100</f>
        <v>96.396899623412708</v>
      </c>
      <c r="E62" s="1">
        <f>E63+E64+E65</f>
        <v>683552.59351999999</v>
      </c>
      <c r="F62" s="3">
        <f>E62/B62*100</f>
        <v>96.396899623412708</v>
      </c>
      <c r="G62" s="1">
        <f>G63+G64+G65</f>
        <v>0</v>
      </c>
      <c r="H62" s="3">
        <f>G62/B62*100</f>
        <v>0</v>
      </c>
      <c r="I62" s="1">
        <f>B62-G62</f>
        <v>709102.25971000001</v>
      </c>
      <c r="J62" s="113" t="s">
        <v>122</v>
      </c>
    </row>
    <row r="63" spans="1:10" ht="158.25" customHeight="1" x14ac:dyDescent="0.25">
      <c r="A63" s="5" t="s">
        <v>0</v>
      </c>
      <c r="B63" s="1">
        <v>590774</v>
      </c>
      <c r="C63" s="1">
        <v>590774</v>
      </c>
      <c r="D63" s="3">
        <f>C63/B63*100</f>
        <v>100</v>
      </c>
      <c r="E63" s="1">
        <v>590774</v>
      </c>
      <c r="F63" s="3">
        <f>E63/B63*100</f>
        <v>100</v>
      </c>
      <c r="G63" s="1">
        <v>0</v>
      </c>
      <c r="H63" s="3">
        <f>G63/B63*100</f>
        <v>0</v>
      </c>
      <c r="I63" s="1">
        <f>B63-G63</f>
        <v>590774</v>
      </c>
      <c r="J63" s="114"/>
    </row>
    <row r="64" spans="1:10" ht="158.25" customHeight="1" x14ac:dyDescent="0.25">
      <c r="A64" s="5" t="s">
        <v>1</v>
      </c>
      <c r="B64" s="1">
        <v>85943.067580000003</v>
      </c>
      <c r="C64" s="1">
        <v>85943.067580000003</v>
      </c>
      <c r="D64" s="3">
        <f>C64/B64*100</f>
        <v>100</v>
      </c>
      <c r="E64" s="1">
        <v>85943.067580000003</v>
      </c>
      <c r="F64" s="3">
        <f>E64/B64*100</f>
        <v>100</v>
      </c>
      <c r="G64" s="1">
        <v>0</v>
      </c>
      <c r="H64" s="3">
        <f>G64/B64*100</f>
        <v>0</v>
      </c>
      <c r="I64" s="1">
        <f>B64-G64</f>
        <v>85943.067580000003</v>
      </c>
      <c r="J64" s="114"/>
    </row>
    <row r="65" spans="1:10" ht="158.25" customHeight="1" x14ac:dyDescent="0.25">
      <c r="A65" s="18" t="s">
        <v>2</v>
      </c>
      <c r="B65" s="2">
        <f>6835.52594+25549.66619</f>
        <v>32385.192129999999</v>
      </c>
      <c r="C65" s="2">
        <v>6835.5259400000004</v>
      </c>
      <c r="D65" s="27">
        <f>C65/B65*100</f>
        <v>21.10694885662857</v>
      </c>
      <c r="E65" s="2">
        <v>6835.5259400000004</v>
      </c>
      <c r="F65" s="27">
        <f>E65/B65*100</f>
        <v>21.10694885662857</v>
      </c>
      <c r="G65" s="2">
        <v>0</v>
      </c>
      <c r="H65" s="27">
        <f>G65/B65*100</f>
        <v>0</v>
      </c>
      <c r="I65" s="2">
        <f>B65-G65</f>
        <v>32385.192129999999</v>
      </c>
      <c r="J65" s="114"/>
    </row>
    <row r="66" spans="1:10" s="13" customFormat="1" ht="27" customHeight="1" x14ac:dyDescent="0.25">
      <c r="A66" s="75" t="s">
        <v>53</v>
      </c>
      <c r="B66" s="96"/>
      <c r="C66" s="96"/>
      <c r="D66" s="96"/>
      <c r="E66" s="96"/>
      <c r="F66" s="96"/>
      <c r="G66" s="96"/>
      <c r="H66" s="96"/>
      <c r="I66" s="96"/>
      <c r="J66" s="96"/>
    </row>
    <row r="67" spans="1:10" s="13" customFormat="1" ht="27" customHeight="1" x14ac:dyDescent="0.25">
      <c r="A67" s="76" t="s">
        <v>19</v>
      </c>
      <c r="B67" s="77"/>
      <c r="C67" s="77"/>
      <c r="D67" s="77"/>
      <c r="E67" s="77"/>
      <c r="F67" s="77"/>
      <c r="G67" s="77"/>
      <c r="H67" s="77"/>
      <c r="I67" s="77"/>
      <c r="J67" s="78"/>
    </row>
    <row r="68" spans="1:10" s="13" customFormat="1" ht="27" customHeight="1" x14ac:dyDescent="0.25">
      <c r="A68" s="104" t="s">
        <v>102</v>
      </c>
      <c r="B68" s="104"/>
      <c r="C68" s="104"/>
      <c r="D68" s="104"/>
      <c r="E68" s="104"/>
      <c r="F68" s="104"/>
      <c r="G68" s="104"/>
      <c r="H68" s="104"/>
      <c r="I68" s="104"/>
      <c r="J68" s="105"/>
    </row>
    <row r="69" spans="1:10" s="13" customFormat="1" ht="27" customHeight="1" x14ac:dyDescent="0.25">
      <c r="A69" s="76" t="s">
        <v>20</v>
      </c>
      <c r="B69" s="77"/>
      <c r="C69" s="77"/>
      <c r="D69" s="77"/>
      <c r="E69" s="77"/>
      <c r="F69" s="77"/>
      <c r="G69" s="77"/>
      <c r="H69" s="77"/>
      <c r="I69" s="77"/>
      <c r="J69" s="78"/>
    </row>
    <row r="70" spans="1:10" s="13" customFormat="1" ht="27" customHeight="1" x14ac:dyDescent="0.25">
      <c r="A70" s="76" t="s">
        <v>21</v>
      </c>
      <c r="B70" s="77"/>
      <c r="C70" s="77"/>
      <c r="D70" s="77"/>
      <c r="E70" s="77"/>
      <c r="F70" s="77"/>
      <c r="G70" s="77"/>
      <c r="H70" s="77"/>
      <c r="I70" s="77"/>
      <c r="J70" s="78"/>
    </row>
    <row r="71" spans="1:10" s="13" customFormat="1" ht="27" customHeight="1" x14ac:dyDescent="0.25">
      <c r="A71" s="110" t="s">
        <v>35</v>
      </c>
      <c r="B71" s="111"/>
      <c r="C71" s="111"/>
      <c r="D71" s="111"/>
      <c r="E71" s="111"/>
      <c r="F71" s="111"/>
      <c r="G71" s="111"/>
      <c r="H71" s="111"/>
      <c r="I71" s="111"/>
      <c r="J71" s="112"/>
    </row>
    <row r="72" spans="1:10" ht="355.5" customHeight="1" x14ac:dyDescent="0.25">
      <c r="A72" s="63" t="s">
        <v>64</v>
      </c>
      <c r="B72" s="1">
        <f>B73+B74+B75</f>
        <v>7761.9618099999998</v>
      </c>
      <c r="C72" s="1">
        <f>C73+C74+C75</f>
        <v>7761.9618099999998</v>
      </c>
      <c r="D72" s="3">
        <f>C72/B72*100</f>
        <v>100</v>
      </c>
      <c r="E72" s="1">
        <f>E73+E74+E75</f>
        <v>7761.9618099999998</v>
      </c>
      <c r="F72" s="3">
        <f>E72/B72*100</f>
        <v>100</v>
      </c>
      <c r="G72" s="1">
        <f>G73+G74+G75</f>
        <v>7761.9618099999998</v>
      </c>
      <c r="H72" s="3">
        <f>G72/B72*100</f>
        <v>100</v>
      </c>
      <c r="I72" s="1">
        <f>B72-G72</f>
        <v>0</v>
      </c>
      <c r="J72" s="101" t="s">
        <v>108</v>
      </c>
    </row>
    <row r="73" spans="1:10" ht="29.25" customHeight="1" x14ac:dyDescent="0.25">
      <c r="A73" s="5" t="s">
        <v>0</v>
      </c>
      <c r="B73" s="1">
        <v>7529.1029600000002</v>
      </c>
      <c r="C73" s="1">
        <v>7529.1029600000002</v>
      </c>
      <c r="D73" s="3">
        <f>C73/B73*100</f>
        <v>100</v>
      </c>
      <c r="E73" s="1">
        <v>7529.1029600000002</v>
      </c>
      <c r="F73" s="3">
        <f>E73/B73*100</f>
        <v>100</v>
      </c>
      <c r="G73" s="1">
        <v>7529.1029600000002</v>
      </c>
      <c r="H73" s="3">
        <f>G73/B73*100</f>
        <v>100</v>
      </c>
      <c r="I73" s="1">
        <f>B73-G73</f>
        <v>0</v>
      </c>
      <c r="J73" s="102"/>
    </row>
    <row r="74" spans="1:10" ht="29.25" customHeight="1" x14ac:dyDescent="0.25">
      <c r="A74" s="5" t="s">
        <v>1</v>
      </c>
      <c r="B74" s="1">
        <v>232.85884999999999</v>
      </c>
      <c r="C74" s="1">
        <v>232.85884999999999</v>
      </c>
      <c r="D74" s="3">
        <f>C74/B74*100</f>
        <v>100</v>
      </c>
      <c r="E74" s="1">
        <v>232.85884999999999</v>
      </c>
      <c r="F74" s="3">
        <f>E74/B74*100</f>
        <v>100</v>
      </c>
      <c r="G74" s="1">
        <v>232.85884999999999</v>
      </c>
      <c r="H74" s="3">
        <f>G74/B74*100</f>
        <v>100</v>
      </c>
      <c r="I74" s="1">
        <f>B74-G74</f>
        <v>0</v>
      </c>
      <c r="J74" s="102"/>
    </row>
    <row r="75" spans="1:10" ht="29.25" customHeight="1" x14ac:dyDescent="0.25">
      <c r="A75" s="18" t="s">
        <v>2</v>
      </c>
      <c r="B75" s="2">
        <v>0</v>
      </c>
      <c r="C75" s="2">
        <v>0</v>
      </c>
      <c r="D75" s="27">
        <v>0</v>
      </c>
      <c r="E75" s="2">
        <v>0</v>
      </c>
      <c r="F75" s="27">
        <v>0</v>
      </c>
      <c r="G75" s="2">
        <v>0</v>
      </c>
      <c r="H75" s="27">
        <v>0</v>
      </c>
      <c r="I75" s="2">
        <f>B75-G75</f>
        <v>0</v>
      </c>
      <c r="J75" s="102"/>
    </row>
    <row r="76" spans="1:10" s="13" customFormat="1" ht="32.25" customHeight="1" x14ac:dyDescent="0.25">
      <c r="A76" s="117" t="s">
        <v>18</v>
      </c>
      <c r="B76" s="118"/>
      <c r="C76" s="118"/>
      <c r="D76" s="118"/>
      <c r="E76" s="118"/>
      <c r="F76" s="118"/>
      <c r="G76" s="118"/>
      <c r="H76" s="118"/>
      <c r="I76" s="118"/>
      <c r="J76" s="118"/>
    </row>
    <row r="77" spans="1:10" ht="67.5" customHeight="1" x14ac:dyDescent="0.25">
      <c r="A77" s="24" t="s">
        <v>5</v>
      </c>
      <c r="B77" s="1">
        <f>B78+B79+B81+B83</f>
        <v>367938.03368000005</v>
      </c>
      <c r="C77" s="1">
        <f>C78+C79+C81+C83</f>
        <v>360058.19399000006</v>
      </c>
      <c r="D77" s="3">
        <f t="shared" ref="D77:D83" si="11">C77/B77*100</f>
        <v>97.85837859402892</v>
      </c>
      <c r="E77" s="1">
        <f>E78+E79+E81+E83</f>
        <v>360058.19399000006</v>
      </c>
      <c r="F77" s="3">
        <f>E77/B77*100</f>
        <v>97.85837859402892</v>
      </c>
      <c r="G77" s="54">
        <f>G78+G79+G81+G83</f>
        <v>207012.58639000001</v>
      </c>
      <c r="H77" s="3">
        <f>G77/B77*100</f>
        <v>56.262894139952181</v>
      </c>
      <c r="I77" s="1">
        <f>B77-G77</f>
        <v>160925.44729000004</v>
      </c>
      <c r="J77" s="119" t="s">
        <v>118</v>
      </c>
    </row>
    <row r="78" spans="1:10" s="9" customFormat="1" ht="23.25" customHeight="1" x14ac:dyDescent="0.25">
      <c r="A78" s="22" t="s">
        <v>3</v>
      </c>
      <c r="B78" s="45">
        <f>B96+B101+B111+B139</f>
        <v>248255.01994</v>
      </c>
      <c r="C78" s="45">
        <f>C96+C101+C111+C139</f>
        <v>248255.01994</v>
      </c>
      <c r="D78" s="3">
        <f t="shared" si="11"/>
        <v>100</v>
      </c>
      <c r="E78" s="45">
        <f>E96+E101+E111+E139</f>
        <v>248255.01994</v>
      </c>
      <c r="F78" s="3">
        <f t="shared" ref="F78:F83" si="12">E78/B78*100</f>
        <v>100</v>
      </c>
      <c r="G78" s="57">
        <f>G96+G101+G111+G139</f>
        <v>98255.019939999998</v>
      </c>
      <c r="H78" s="3">
        <f t="shared" ref="H78:H83" si="13">G78/B78*100</f>
        <v>39.578261081587371</v>
      </c>
      <c r="I78" s="1">
        <f t="shared" ref="I78:I83" si="14">B78-G78</f>
        <v>150000</v>
      </c>
      <c r="J78" s="120"/>
    </row>
    <row r="79" spans="1:10" s="9" customFormat="1" ht="45.75" customHeight="1" x14ac:dyDescent="0.25">
      <c r="A79" s="22" t="s">
        <v>91</v>
      </c>
      <c r="B79" s="45">
        <f>B112</f>
        <v>71549.952069999999</v>
      </c>
      <c r="C79" s="45">
        <f>C112</f>
        <v>71549.952069999999</v>
      </c>
      <c r="D79" s="3">
        <f t="shared" si="11"/>
        <v>100</v>
      </c>
      <c r="E79" s="45">
        <f>E112</f>
        <v>71549.952069999999</v>
      </c>
      <c r="F79" s="3">
        <f t="shared" si="12"/>
        <v>100</v>
      </c>
      <c r="G79" s="57">
        <f>G112</f>
        <v>71549.952069999999</v>
      </c>
      <c r="H79" s="3">
        <f>G79/B79*100</f>
        <v>100</v>
      </c>
      <c r="I79" s="1">
        <f t="shared" si="14"/>
        <v>0</v>
      </c>
      <c r="J79" s="120"/>
    </row>
    <row r="80" spans="1:10" s="9" customFormat="1" ht="28.5" customHeight="1" x14ac:dyDescent="0.25">
      <c r="A80" s="40" t="s">
        <v>85</v>
      </c>
      <c r="B80" s="47">
        <f>B113</f>
        <v>4429.4729200000002</v>
      </c>
      <c r="C80" s="47">
        <f>C113</f>
        <v>4429.4729200000002</v>
      </c>
      <c r="D80" s="26">
        <f t="shared" si="11"/>
        <v>100</v>
      </c>
      <c r="E80" s="47">
        <f>E113</f>
        <v>4429.4729200000002</v>
      </c>
      <c r="F80" s="26">
        <f t="shared" si="12"/>
        <v>100</v>
      </c>
      <c r="G80" s="58">
        <f>G113</f>
        <v>4429.4729200000002</v>
      </c>
      <c r="H80" s="26">
        <f>G80/B80*100</f>
        <v>100</v>
      </c>
      <c r="I80" s="6">
        <f t="shared" si="14"/>
        <v>0</v>
      </c>
      <c r="J80" s="120"/>
    </row>
    <row r="81" spans="1:10" s="9" customFormat="1" ht="23.25" customHeight="1" x14ac:dyDescent="0.25">
      <c r="A81" s="5" t="s">
        <v>87</v>
      </c>
      <c r="B81" s="45">
        <f>B97+B102+B114+B140</f>
        <v>35622.630530000002</v>
      </c>
      <c r="C81" s="45">
        <f>C97+C102+C114+C140</f>
        <v>30694.23184</v>
      </c>
      <c r="D81" s="3">
        <f t="shared" si="11"/>
        <v>86.164978226833938</v>
      </c>
      <c r="E81" s="45">
        <f>E97+E102+E114+E140</f>
        <v>30694.23184</v>
      </c>
      <c r="F81" s="3">
        <f t="shared" si="12"/>
        <v>86.164978226833938</v>
      </c>
      <c r="G81" s="57">
        <f>G97+G102+G114+G140</f>
        <v>29179.080320000001</v>
      </c>
      <c r="H81" s="3">
        <f t="shared" si="13"/>
        <v>81.91163843283978</v>
      </c>
      <c r="I81" s="1">
        <f t="shared" si="14"/>
        <v>6443.5502100000012</v>
      </c>
      <c r="J81" s="120"/>
    </row>
    <row r="82" spans="1:10" s="9" customFormat="1" ht="29.25" customHeight="1" x14ac:dyDescent="0.25">
      <c r="A82" s="4" t="s">
        <v>85</v>
      </c>
      <c r="B82" s="47">
        <f>B115+B141</f>
        <v>21808</v>
      </c>
      <c r="C82" s="47">
        <f>C115+C141</f>
        <v>21808</v>
      </c>
      <c r="D82" s="26">
        <f t="shared" si="11"/>
        <v>100</v>
      </c>
      <c r="E82" s="47">
        <f>E115+E141</f>
        <v>21808</v>
      </c>
      <c r="F82" s="26">
        <f t="shared" si="12"/>
        <v>100</v>
      </c>
      <c r="G82" s="58">
        <f>G115+G141</f>
        <v>21808</v>
      </c>
      <c r="H82" s="26">
        <f>G82/B82*100</f>
        <v>100</v>
      </c>
      <c r="I82" s="6">
        <f t="shared" si="14"/>
        <v>0</v>
      </c>
      <c r="J82" s="120"/>
    </row>
    <row r="83" spans="1:10" ht="48" customHeight="1" x14ac:dyDescent="0.25">
      <c r="A83" s="25" t="s">
        <v>94</v>
      </c>
      <c r="B83" s="46">
        <f>B98+B103+B116+B142</f>
        <v>12510.431140000001</v>
      </c>
      <c r="C83" s="46">
        <f>C98+C103+C116+C142</f>
        <v>9558.9901399999999</v>
      </c>
      <c r="D83" s="27">
        <f t="shared" si="11"/>
        <v>76.408159183553124</v>
      </c>
      <c r="E83" s="46">
        <f>E98+E103+E116+E142</f>
        <v>9558.9901399999999</v>
      </c>
      <c r="F83" s="27">
        <f t="shared" si="12"/>
        <v>76.408159183553124</v>
      </c>
      <c r="G83" s="59">
        <f>G98+G103+G116+G142</f>
        <v>8028.53406</v>
      </c>
      <c r="H83" s="27">
        <f t="shared" si="13"/>
        <v>64.174719241530468</v>
      </c>
      <c r="I83" s="2">
        <f t="shared" si="14"/>
        <v>4481.8970800000006</v>
      </c>
      <c r="J83" s="120"/>
    </row>
    <row r="84" spans="1:10" s="14" customFormat="1" ht="36.75" customHeight="1" x14ac:dyDescent="0.25">
      <c r="A84" s="75" t="s">
        <v>33</v>
      </c>
      <c r="B84" s="96"/>
      <c r="C84" s="96"/>
      <c r="D84" s="96"/>
      <c r="E84" s="96"/>
      <c r="F84" s="96"/>
      <c r="G84" s="96"/>
      <c r="H84" s="96"/>
      <c r="I84" s="96"/>
      <c r="J84" s="96"/>
    </row>
    <row r="85" spans="1:10" s="14" customFormat="1" ht="48" customHeight="1" x14ac:dyDescent="0.25">
      <c r="A85" s="121" t="s">
        <v>25</v>
      </c>
      <c r="B85" s="122"/>
      <c r="C85" s="122"/>
      <c r="D85" s="122"/>
      <c r="E85" s="122"/>
      <c r="F85" s="122"/>
      <c r="G85" s="122"/>
      <c r="H85" s="122"/>
      <c r="I85" s="122"/>
      <c r="J85" s="122"/>
    </row>
    <row r="86" spans="1:10" s="14" customFormat="1" ht="33.75" customHeight="1" x14ac:dyDescent="0.25">
      <c r="A86" s="97" t="s">
        <v>9</v>
      </c>
      <c r="B86" s="125"/>
      <c r="C86" s="125"/>
      <c r="D86" s="125"/>
      <c r="E86" s="125"/>
      <c r="F86" s="125"/>
      <c r="G86" s="125"/>
      <c r="H86" s="125"/>
      <c r="I86" s="125"/>
      <c r="J86" s="125"/>
    </row>
    <row r="87" spans="1:10" s="14" customFormat="1" ht="48" customHeight="1" x14ac:dyDescent="0.25">
      <c r="A87" s="121" t="s">
        <v>24</v>
      </c>
      <c r="B87" s="121"/>
      <c r="C87" s="121"/>
      <c r="D87" s="121"/>
      <c r="E87" s="121"/>
      <c r="F87" s="121"/>
      <c r="G87" s="121"/>
      <c r="H87" s="121"/>
      <c r="I87" s="121"/>
      <c r="J87" s="121"/>
    </row>
    <row r="88" spans="1:10" s="14" customFormat="1" ht="33.75" customHeight="1" x14ac:dyDescent="0.25">
      <c r="A88" s="121" t="s">
        <v>4</v>
      </c>
      <c r="B88" s="121"/>
      <c r="C88" s="121"/>
      <c r="D88" s="121"/>
      <c r="E88" s="121"/>
      <c r="F88" s="121"/>
      <c r="G88" s="121"/>
      <c r="H88" s="121"/>
      <c r="I88" s="121"/>
      <c r="J88" s="121"/>
    </row>
    <row r="89" spans="1:10" s="15" customFormat="1" ht="33.75" hidden="1" customHeight="1" x14ac:dyDescent="0.25">
      <c r="A89" s="126" t="s">
        <v>43</v>
      </c>
      <c r="B89" s="127"/>
      <c r="C89" s="127"/>
      <c r="D89" s="127"/>
      <c r="E89" s="127"/>
      <c r="F89" s="127"/>
      <c r="G89" s="127"/>
      <c r="H89" s="127"/>
      <c r="I89" s="127"/>
      <c r="J89" s="128"/>
    </row>
    <row r="90" spans="1:10" ht="65.25" customHeight="1" x14ac:dyDescent="0.25">
      <c r="A90" s="24" t="s">
        <v>73</v>
      </c>
      <c r="B90" s="1">
        <f>SUM(B91:B93)</f>
        <v>263068.39519000001</v>
      </c>
      <c r="C90" s="1">
        <f>SUM(C91:C93)</f>
        <v>260570.90846999999</v>
      </c>
      <c r="D90" s="3">
        <f>C90/B90*100</f>
        <v>99.05063216803515</v>
      </c>
      <c r="E90" s="1">
        <f>SUM(E91:E93)</f>
        <v>260570.90846999999</v>
      </c>
      <c r="F90" s="3">
        <f>E90/B90*100</f>
        <v>99.05063216803515</v>
      </c>
      <c r="G90" s="1">
        <f>SUM(G91:G93)</f>
        <v>107525.30087000001</v>
      </c>
      <c r="H90" s="3">
        <f>G90/B90*100</f>
        <v>40.87351534278389</v>
      </c>
      <c r="I90" s="1">
        <f>B90-G90</f>
        <v>155543.09432</v>
      </c>
      <c r="J90" s="129" t="s">
        <v>109</v>
      </c>
    </row>
    <row r="91" spans="1:10" s="9" customFormat="1" ht="23.25" customHeight="1" x14ac:dyDescent="0.25">
      <c r="A91" s="22" t="s">
        <v>3</v>
      </c>
      <c r="B91" s="45">
        <f t="shared" ref="B91:C93" si="15">B96+B101</f>
        <v>248255.01994</v>
      </c>
      <c r="C91" s="45">
        <f t="shared" si="15"/>
        <v>248255.01994</v>
      </c>
      <c r="D91" s="3">
        <f>C91/B91*100</f>
        <v>100</v>
      </c>
      <c r="E91" s="45">
        <f>E96+E101</f>
        <v>248255.01994</v>
      </c>
      <c r="F91" s="3">
        <f>E91/B91*100</f>
        <v>100</v>
      </c>
      <c r="G91" s="45">
        <f>G96+G101</f>
        <v>98255.019939999998</v>
      </c>
      <c r="H91" s="3">
        <f t="shared" ref="H91:H93" si="16">G91/B91*100</f>
        <v>39.578261081587371</v>
      </c>
      <c r="I91" s="1">
        <f>B91-G91</f>
        <v>150000</v>
      </c>
      <c r="J91" s="130"/>
    </row>
    <row r="92" spans="1:10" s="9" customFormat="1" ht="23.25" customHeight="1" x14ac:dyDescent="0.25">
      <c r="A92" s="5" t="s">
        <v>1</v>
      </c>
      <c r="B92" s="45">
        <f t="shared" si="15"/>
        <v>4553.9665700000005</v>
      </c>
      <c r="C92" s="45">
        <f t="shared" si="15"/>
        <v>4553.9665700000005</v>
      </c>
      <c r="D92" s="3">
        <f>C92/B92*100</f>
        <v>100</v>
      </c>
      <c r="E92" s="45">
        <f>E97+E102</f>
        <v>4553.9665700000005</v>
      </c>
      <c r="F92" s="3">
        <f>E92/B92*100</f>
        <v>100</v>
      </c>
      <c r="G92" s="45">
        <f>G97+G102</f>
        <v>3038.8150500000002</v>
      </c>
      <c r="H92" s="3">
        <f t="shared" si="16"/>
        <v>66.72897139866356</v>
      </c>
      <c r="I92" s="1">
        <f>B92-G92</f>
        <v>1515.1515200000003</v>
      </c>
      <c r="J92" s="130"/>
    </row>
    <row r="93" spans="1:10" ht="23.25" customHeight="1" x14ac:dyDescent="0.25">
      <c r="A93" s="25" t="s">
        <v>2</v>
      </c>
      <c r="B93" s="46">
        <f t="shared" si="15"/>
        <v>10259.40868</v>
      </c>
      <c r="C93" s="46">
        <f t="shared" si="15"/>
        <v>7761.9219599999997</v>
      </c>
      <c r="D93" s="27">
        <f>C93/B93*100</f>
        <v>75.656621176728478</v>
      </c>
      <c r="E93" s="46">
        <f>E98+E103</f>
        <v>7761.9219599999997</v>
      </c>
      <c r="F93" s="27">
        <f>E93/B93*100</f>
        <v>75.656621176728478</v>
      </c>
      <c r="G93" s="46">
        <f>G98+G103</f>
        <v>6231.4658799999997</v>
      </c>
      <c r="H93" s="27">
        <f t="shared" si="16"/>
        <v>60.739035497706674</v>
      </c>
      <c r="I93" s="2">
        <f>B93-G93</f>
        <v>4027.9428000000007</v>
      </c>
      <c r="J93" s="130"/>
    </row>
    <row r="94" spans="1:10" s="15" customFormat="1" ht="33.75" customHeight="1" x14ac:dyDescent="0.25">
      <c r="A94" s="126" t="s">
        <v>43</v>
      </c>
      <c r="B94" s="127"/>
      <c r="C94" s="127"/>
      <c r="D94" s="127"/>
      <c r="E94" s="127"/>
      <c r="F94" s="127"/>
      <c r="G94" s="127"/>
      <c r="H94" s="127"/>
      <c r="I94" s="127"/>
      <c r="J94" s="128"/>
    </row>
    <row r="95" spans="1:10" ht="314.25" customHeight="1" x14ac:dyDescent="0.25">
      <c r="A95" s="63" t="s">
        <v>100</v>
      </c>
      <c r="B95" s="1">
        <f>SUM(B96:B98)</f>
        <v>110022.78759000001</v>
      </c>
      <c r="C95" s="1">
        <f>SUM(C96:C98)</f>
        <v>107525.30087000001</v>
      </c>
      <c r="D95" s="3">
        <f>C95/B95*100</f>
        <v>97.730027774512592</v>
      </c>
      <c r="E95" s="1">
        <f>SUM(E96:E98)</f>
        <v>107525.30087000001</v>
      </c>
      <c r="F95" s="3">
        <f>E95/B95*100</f>
        <v>97.730027774512592</v>
      </c>
      <c r="G95" s="1">
        <f>SUM(G96:G98)</f>
        <v>107525.30087000001</v>
      </c>
      <c r="H95" s="3">
        <f>G95/B95*100</f>
        <v>97.730027774512592</v>
      </c>
      <c r="I95" s="1">
        <f t="shared" ref="I95:I103" si="17">B95-G95</f>
        <v>2497.4867200000008</v>
      </c>
      <c r="J95" s="123" t="s">
        <v>107</v>
      </c>
    </row>
    <row r="96" spans="1:10" ht="30" customHeight="1" x14ac:dyDescent="0.25">
      <c r="A96" s="5" t="s">
        <v>0</v>
      </c>
      <c r="B96" s="1">
        <v>98255.019939999998</v>
      </c>
      <c r="C96" s="1">
        <v>98255.019939999998</v>
      </c>
      <c r="D96" s="3">
        <f>C96/B96*100</f>
        <v>100</v>
      </c>
      <c r="E96" s="1">
        <v>98255.019939999998</v>
      </c>
      <c r="F96" s="3">
        <f>E96/B96*100</f>
        <v>100</v>
      </c>
      <c r="G96" s="1">
        <v>98255.019939999998</v>
      </c>
      <c r="H96" s="3">
        <f t="shared" ref="H96:H103" si="18">G96/B96*100</f>
        <v>100</v>
      </c>
      <c r="I96" s="1">
        <f t="shared" si="17"/>
        <v>0</v>
      </c>
      <c r="J96" s="124"/>
    </row>
    <row r="97" spans="1:10" ht="30" customHeight="1" x14ac:dyDescent="0.25">
      <c r="A97" s="5" t="s">
        <v>1</v>
      </c>
      <c r="B97" s="1">
        <v>3038.8150500000002</v>
      </c>
      <c r="C97" s="1">
        <v>3038.8150500000002</v>
      </c>
      <c r="D97" s="3">
        <f>C97/B97*100</f>
        <v>100</v>
      </c>
      <c r="E97" s="1">
        <v>3038.8150500000002</v>
      </c>
      <c r="F97" s="3">
        <f>E97/B97*100</f>
        <v>100</v>
      </c>
      <c r="G97" s="1">
        <v>3038.8150500000002</v>
      </c>
      <c r="H97" s="3">
        <f t="shared" si="18"/>
        <v>100</v>
      </c>
      <c r="I97" s="1">
        <f t="shared" si="17"/>
        <v>0</v>
      </c>
      <c r="J97" s="124"/>
    </row>
    <row r="98" spans="1:10" ht="30" customHeight="1" x14ac:dyDescent="0.25">
      <c r="A98" s="5" t="s">
        <v>2</v>
      </c>
      <c r="B98" s="2">
        <f>1023.17005+7705.78255</f>
        <v>8728.9526000000005</v>
      </c>
      <c r="C98" s="2">
        <f>1023.17005+5208.29583</f>
        <v>6231.4658799999997</v>
      </c>
      <c r="D98" s="27">
        <f>C98/B98*100</f>
        <v>71.388471968561262</v>
      </c>
      <c r="E98" s="2">
        <f>1023.17005+5208.29583</f>
        <v>6231.4658799999997</v>
      </c>
      <c r="F98" s="27">
        <f>E98/B98*100</f>
        <v>71.388471968561262</v>
      </c>
      <c r="G98" s="2">
        <f>1023.17005+5208.29583</f>
        <v>6231.4658799999997</v>
      </c>
      <c r="H98" s="27">
        <f t="shared" si="18"/>
        <v>71.388471968561262</v>
      </c>
      <c r="I98" s="2">
        <f t="shared" si="17"/>
        <v>2497.4867200000008</v>
      </c>
      <c r="J98" s="124"/>
    </row>
    <row r="99" spans="1:10" s="15" customFormat="1" ht="33.75" customHeight="1" x14ac:dyDescent="0.25">
      <c r="A99" s="126" t="s">
        <v>89</v>
      </c>
      <c r="B99" s="127"/>
      <c r="C99" s="127"/>
      <c r="D99" s="127"/>
      <c r="E99" s="127"/>
      <c r="F99" s="127"/>
      <c r="G99" s="127"/>
      <c r="H99" s="127"/>
      <c r="I99" s="127"/>
      <c r="J99" s="128"/>
    </row>
    <row r="100" spans="1:10" s="41" customFormat="1" ht="409.5" customHeight="1" x14ac:dyDescent="0.25">
      <c r="A100" s="63" t="s">
        <v>71</v>
      </c>
      <c r="B100" s="1">
        <f>SUM(B101:B103)</f>
        <v>153045.60760000002</v>
      </c>
      <c r="C100" s="1">
        <f>SUM(C101:C103)</f>
        <v>153045.60760000002</v>
      </c>
      <c r="D100" s="3">
        <f>C100/B100*100</f>
        <v>100</v>
      </c>
      <c r="E100" s="1">
        <f>SUM(E101:E103)</f>
        <v>153045.60760000002</v>
      </c>
      <c r="F100" s="3">
        <f>E100/B100*100</f>
        <v>100</v>
      </c>
      <c r="G100" s="1">
        <f>SUM(G101:G103)</f>
        <v>0</v>
      </c>
      <c r="H100" s="3">
        <f t="shared" si="18"/>
        <v>0</v>
      </c>
      <c r="I100" s="1">
        <f t="shared" si="17"/>
        <v>153045.60760000002</v>
      </c>
      <c r="J100" s="123" t="s">
        <v>110</v>
      </c>
    </row>
    <row r="101" spans="1:10" ht="92.25" customHeight="1" x14ac:dyDescent="0.25">
      <c r="A101" s="5" t="s">
        <v>0</v>
      </c>
      <c r="B101" s="1">
        <v>150000</v>
      </c>
      <c r="C101" s="1">
        <v>150000</v>
      </c>
      <c r="D101" s="3">
        <f>C101/B101*100</f>
        <v>100</v>
      </c>
      <c r="E101" s="1">
        <v>150000</v>
      </c>
      <c r="F101" s="3">
        <f>E101/B101*100</f>
        <v>100</v>
      </c>
      <c r="G101" s="1">
        <v>0</v>
      </c>
      <c r="H101" s="3">
        <f t="shared" si="18"/>
        <v>0</v>
      </c>
      <c r="I101" s="1">
        <f t="shared" si="17"/>
        <v>150000</v>
      </c>
      <c r="J101" s="124"/>
    </row>
    <row r="102" spans="1:10" ht="92.25" customHeight="1" x14ac:dyDescent="0.25">
      <c r="A102" s="5" t="s">
        <v>1</v>
      </c>
      <c r="B102" s="1">
        <v>1515.1515199999999</v>
      </c>
      <c r="C102" s="1">
        <v>1515.1515199999999</v>
      </c>
      <c r="D102" s="3">
        <f>C102/B102*100</f>
        <v>100</v>
      </c>
      <c r="E102" s="1">
        <v>1515.1515199999999</v>
      </c>
      <c r="F102" s="3">
        <f>E102/B102*100</f>
        <v>100</v>
      </c>
      <c r="G102" s="1">
        <v>0</v>
      </c>
      <c r="H102" s="3">
        <f t="shared" si="18"/>
        <v>0</v>
      </c>
      <c r="I102" s="1">
        <f t="shared" si="17"/>
        <v>1515.1515199999999</v>
      </c>
      <c r="J102" s="124"/>
    </row>
    <row r="103" spans="1:10" ht="92.25" customHeight="1" x14ac:dyDescent="0.25">
      <c r="A103" s="5" t="s">
        <v>2</v>
      </c>
      <c r="B103" s="2">
        <v>1530.4560799999999</v>
      </c>
      <c r="C103" s="2">
        <v>1530.4560799999999</v>
      </c>
      <c r="D103" s="27">
        <f>C103/B103*100</f>
        <v>100</v>
      </c>
      <c r="E103" s="2">
        <v>1530.4560799999999</v>
      </c>
      <c r="F103" s="27">
        <f>E103/B103*100</f>
        <v>100</v>
      </c>
      <c r="G103" s="2">
        <v>0</v>
      </c>
      <c r="H103" s="27">
        <f t="shared" si="18"/>
        <v>0</v>
      </c>
      <c r="I103" s="2">
        <f t="shared" si="17"/>
        <v>1530.4560799999999</v>
      </c>
      <c r="J103" s="124"/>
    </row>
    <row r="104" spans="1:10" s="16" customFormat="1" ht="21.75" customHeight="1" x14ac:dyDescent="0.35">
      <c r="A104" s="115" t="s">
        <v>34</v>
      </c>
      <c r="B104" s="116"/>
      <c r="C104" s="116"/>
      <c r="D104" s="116"/>
      <c r="E104" s="116"/>
      <c r="F104" s="116"/>
      <c r="G104" s="116"/>
      <c r="H104" s="116"/>
      <c r="I104" s="116"/>
      <c r="J104" s="116"/>
    </row>
    <row r="105" spans="1:10" s="16" customFormat="1" ht="42" customHeight="1" x14ac:dyDescent="0.35">
      <c r="A105" s="106" t="s">
        <v>22</v>
      </c>
      <c r="B105" s="153"/>
      <c r="C105" s="153"/>
      <c r="D105" s="153"/>
      <c r="E105" s="153"/>
      <c r="F105" s="153"/>
      <c r="G105" s="153"/>
      <c r="H105" s="153"/>
      <c r="I105" s="153"/>
      <c r="J105" s="154"/>
    </row>
    <row r="106" spans="1:10" s="16" customFormat="1" ht="22.5" customHeight="1" x14ac:dyDescent="0.35">
      <c r="A106" s="155" t="s">
        <v>13</v>
      </c>
      <c r="B106" s="156"/>
      <c r="C106" s="156"/>
      <c r="D106" s="156"/>
      <c r="E106" s="156"/>
      <c r="F106" s="156"/>
      <c r="G106" s="156"/>
      <c r="H106" s="156"/>
      <c r="I106" s="156"/>
      <c r="J106" s="157"/>
    </row>
    <row r="107" spans="1:10" s="16" customFormat="1" ht="41.25" customHeight="1" x14ac:dyDescent="0.35">
      <c r="A107" s="106" t="s">
        <v>29</v>
      </c>
      <c r="B107" s="153"/>
      <c r="C107" s="153"/>
      <c r="D107" s="153"/>
      <c r="E107" s="153"/>
      <c r="F107" s="153"/>
      <c r="G107" s="153"/>
      <c r="H107" s="153"/>
      <c r="I107" s="153"/>
      <c r="J107" s="154"/>
    </row>
    <row r="108" spans="1:10" s="16" customFormat="1" ht="24" customHeight="1" x14ac:dyDescent="0.35">
      <c r="A108" s="109" t="s">
        <v>30</v>
      </c>
      <c r="B108" s="109"/>
      <c r="C108" s="109"/>
      <c r="D108" s="109"/>
      <c r="E108" s="109"/>
      <c r="F108" s="109"/>
      <c r="G108" s="109"/>
      <c r="H108" s="109"/>
      <c r="I108" s="109"/>
      <c r="J108" s="109"/>
    </row>
    <row r="109" spans="1:10" s="16" customFormat="1" ht="44.25" customHeight="1" x14ac:dyDescent="0.35">
      <c r="A109" s="158" t="s">
        <v>90</v>
      </c>
      <c r="B109" s="158"/>
      <c r="C109" s="158"/>
      <c r="D109" s="158"/>
      <c r="E109" s="158"/>
      <c r="F109" s="158"/>
      <c r="G109" s="158"/>
      <c r="H109" s="158"/>
      <c r="I109" s="158"/>
      <c r="J109" s="158"/>
    </row>
    <row r="110" spans="1:10" ht="409.6" customHeight="1" x14ac:dyDescent="0.25">
      <c r="A110" s="63" t="s">
        <v>101</v>
      </c>
      <c r="B110" s="1">
        <f>B111+B112+B114+B116</f>
        <v>81669.638489999998</v>
      </c>
      <c r="C110" s="1">
        <f>C111+C112+C114+C116</f>
        <v>76287.285520000005</v>
      </c>
      <c r="D110" s="3">
        <f>C110/B110*100</f>
        <v>93.409603532579581</v>
      </c>
      <c r="E110" s="1">
        <f>E111+E112+E114+E116</f>
        <v>76287.285520000005</v>
      </c>
      <c r="F110" s="3">
        <f>E110/B110*100</f>
        <v>93.409603532579581</v>
      </c>
      <c r="G110" s="54">
        <f>G111+G112+G114+G116</f>
        <v>76287.285520000005</v>
      </c>
      <c r="H110" s="3">
        <f>G110/B110*100</f>
        <v>93.409603532579581</v>
      </c>
      <c r="I110" s="1">
        <f>B110-G110</f>
        <v>5382.3529699999926</v>
      </c>
      <c r="J110" s="147" t="s">
        <v>119</v>
      </c>
    </row>
    <row r="111" spans="1:10" ht="190.5" customHeight="1" x14ac:dyDescent="0.25">
      <c r="A111" s="5" t="s">
        <v>0</v>
      </c>
      <c r="B111" s="1">
        <f>B120+B128</f>
        <v>0</v>
      </c>
      <c r="C111" s="1">
        <f>C120+C128</f>
        <v>0</v>
      </c>
      <c r="D111" s="3">
        <v>0</v>
      </c>
      <c r="E111" s="1">
        <f t="shared" ref="E111:E116" si="19">E120+E128</f>
        <v>0</v>
      </c>
      <c r="F111" s="3">
        <v>0</v>
      </c>
      <c r="G111" s="1">
        <f t="shared" ref="G111:G116" si="20">G120+G128</f>
        <v>0</v>
      </c>
      <c r="H111" s="3">
        <v>0</v>
      </c>
      <c r="I111" s="1">
        <f t="shared" ref="I111:I116" si="21">B111-G111</f>
        <v>0</v>
      </c>
      <c r="J111" s="148"/>
    </row>
    <row r="112" spans="1:10" ht="199.5" customHeight="1" x14ac:dyDescent="0.25">
      <c r="A112" s="5" t="s">
        <v>92</v>
      </c>
      <c r="B112" s="1">
        <f>B121+B129</f>
        <v>71549.952069999999</v>
      </c>
      <c r="C112" s="1">
        <f t="shared" ref="B112:C116" si="22">C121+C129</f>
        <v>71549.952069999999</v>
      </c>
      <c r="D112" s="3">
        <f>C112/B112*100</f>
        <v>100</v>
      </c>
      <c r="E112" s="1">
        <f t="shared" si="19"/>
        <v>71549.952069999999</v>
      </c>
      <c r="F112" s="3">
        <f>E112/B112*100</f>
        <v>100</v>
      </c>
      <c r="G112" s="1">
        <f t="shared" si="20"/>
        <v>71549.952069999999</v>
      </c>
      <c r="H112" s="3">
        <f>G112/B112*100</f>
        <v>100</v>
      </c>
      <c r="I112" s="1">
        <f t="shared" si="21"/>
        <v>0</v>
      </c>
      <c r="J112" s="148"/>
    </row>
    <row r="113" spans="1:10" ht="45.75" customHeight="1" x14ac:dyDescent="0.25">
      <c r="A113" s="51" t="s">
        <v>85</v>
      </c>
      <c r="B113" s="6">
        <f t="shared" si="22"/>
        <v>4429.4729200000002</v>
      </c>
      <c r="C113" s="6">
        <f t="shared" si="22"/>
        <v>4429.4729200000002</v>
      </c>
      <c r="D113" s="26">
        <f>C113/B113*100</f>
        <v>100</v>
      </c>
      <c r="E113" s="6">
        <f t="shared" si="19"/>
        <v>4429.4729200000002</v>
      </c>
      <c r="F113" s="26">
        <f>E113/B113*100</f>
        <v>100</v>
      </c>
      <c r="G113" s="6">
        <f t="shared" si="20"/>
        <v>4429.4729200000002</v>
      </c>
      <c r="H113" s="26">
        <f>G113/B113*100</f>
        <v>100</v>
      </c>
      <c r="I113" s="6">
        <f t="shared" si="21"/>
        <v>0</v>
      </c>
      <c r="J113" s="148"/>
    </row>
    <row r="114" spans="1:10" ht="183" customHeight="1" x14ac:dyDescent="0.25">
      <c r="A114" s="5" t="s">
        <v>87</v>
      </c>
      <c r="B114" s="1">
        <f>B123+B131</f>
        <v>9260.6639599999999</v>
      </c>
      <c r="C114" s="1">
        <f t="shared" si="22"/>
        <v>4332.2652699999999</v>
      </c>
      <c r="D114" s="3">
        <f>C114/B114*100</f>
        <v>46.781367823220307</v>
      </c>
      <c r="E114" s="1">
        <f t="shared" si="19"/>
        <v>4332.2652699999999</v>
      </c>
      <c r="F114" s="3">
        <f>E114/B114*100</f>
        <v>46.781367823220307</v>
      </c>
      <c r="G114" s="1">
        <f t="shared" si="20"/>
        <v>4332.2652699999999</v>
      </c>
      <c r="H114" s="3">
        <f>G114/B114*100</f>
        <v>46.781367823220307</v>
      </c>
      <c r="I114" s="1">
        <f t="shared" si="21"/>
        <v>4928.39869</v>
      </c>
      <c r="J114" s="148"/>
    </row>
    <row r="115" spans="1:10" ht="42.75" customHeight="1" x14ac:dyDescent="0.25">
      <c r="A115" s="51" t="s">
        <v>85</v>
      </c>
      <c r="B115" s="6">
        <f t="shared" si="22"/>
        <v>0</v>
      </c>
      <c r="C115" s="6">
        <f t="shared" si="22"/>
        <v>0</v>
      </c>
      <c r="D115" s="26">
        <v>0</v>
      </c>
      <c r="E115" s="6">
        <f t="shared" si="19"/>
        <v>0</v>
      </c>
      <c r="F115" s="26">
        <v>0</v>
      </c>
      <c r="G115" s="6">
        <f t="shared" si="20"/>
        <v>0</v>
      </c>
      <c r="H115" s="26">
        <v>0</v>
      </c>
      <c r="I115" s="6">
        <f t="shared" si="21"/>
        <v>0</v>
      </c>
      <c r="J115" s="148"/>
    </row>
    <row r="116" spans="1:10" ht="195" customHeight="1" x14ac:dyDescent="0.25">
      <c r="A116" s="18" t="s">
        <v>94</v>
      </c>
      <c r="B116" s="2">
        <f t="shared" si="22"/>
        <v>859.02246000000002</v>
      </c>
      <c r="C116" s="2">
        <f t="shared" si="22"/>
        <v>405.06817999999998</v>
      </c>
      <c r="D116" s="27">
        <v>0</v>
      </c>
      <c r="E116" s="2">
        <f t="shared" si="19"/>
        <v>405.06817999999998</v>
      </c>
      <c r="F116" s="27">
        <v>0</v>
      </c>
      <c r="G116" s="2">
        <f t="shared" si="20"/>
        <v>405.06817999999998</v>
      </c>
      <c r="H116" s="27">
        <v>0</v>
      </c>
      <c r="I116" s="2">
        <f t="shared" si="21"/>
        <v>453.95428000000004</v>
      </c>
      <c r="J116" s="149"/>
    </row>
    <row r="117" spans="1:10" ht="65.25" customHeight="1" x14ac:dyDescent="0.25">
      <c r="A117" s="23" t="s">
        <v>16</v>
      </c>
      <c r="B117" s="136" t="s">
        <v>61</v>
      </c>
      <c r="C117" s="137"/>
      <c r="D117" s="137"/>
      <c r="E117" s="137"/>
      <c r="F117" s="137"/>
      <c r="G117" s="137"/>
      <c r="H117" s="137"/>
      <c r="I117" s="137"/>
      <c r="J117" s="138"/>
    </row>
    <row r="118" spans="1:10" ht="24.95" customHeight="1" x14ac:dyDescent="0.25">
      <c r="A118" s="24" t="s">
        <v>8</v>
      </c>
      <c r="B118" s="66"/>
      <c r="C118" s="67"/>
      <c r="D118" s="67"/>
      <c r="E118" s="67"/>
      <c r="F118" s="67"/>
      <c r="G118" s="67"/>
      <c r="H118" s="67"/>
      <c r="I118" s="67"/>
      <c r="J118" s="28"/>
    </row>
    <row r="119" spans="1:10" ht="75.75" customHeight="1" x14ac:dyDescent="0.25">
      <c r="A119" s="63" t="s">
        <v>15</v>
      </c>
      <c r="B119" s="1">
        <f>B120+B121+B123+B125</f>
        <v>1415.58131</v>
      </c>
      <c r="C119" s="1">
        <f>C120+C121+C123+C125</f>
        <v>901.59333000000004</v>
      </c>
      <c r="D119" s="3">
        <f>C119/B119*100</f>
        <v>63.690677718823515</v>
      </c>
      <c r="E119" s="1">
        <f>E120+E121+E123+E125</f>
        <v>901.59333000000004</v>
      </c>
      <c r="F119" s="3">
        <f>E119/B119*100</f>
        <v>63.690677718823515</v>
      </c>
      <c r="G119" s="54">
        <f>G120+G121+G123+G125</f>
        <v>901.59333000000004</v>
      </c>
      <c r="H119" s="3">
        <f>G119/B119*100</f>
        <v>63.690677718823515</v>
      </c>
      <c r="I119" s="1">
        <f>B119-G119</f>
        <v>513.98797999999999</v>
      </c>
      <c r="J119" s="147" t="s">
        <v>117</v>
      </c>
    </row>
    <row r="120" spans="1:10" ht="39" customHeight="1" x14ac:dyDescent="0.25">
      <c r="A120" s="5" t="s">
        <v>0</v>
      </c>
      <c r="B120" s="1">
        <v>0</v>
      </c>
      <c r="C120" s="1">
        <v>0</v>
      </c>
      <c r="D120" s="3">
        <v>0</v>
      </c>
      <c r="E120" s="1">
        <v>0</v>
      </c>
      <c r="F120" s="3">
        <v>0</v>
      </c>
      <c r="G120" s="54">
        <v>0</v>
      </c>
      <c r="H120" s="3">
        <v>0</v>
      </c>
      <c r="I120" s="1">
        <f t="shared" ref="I120:I125" si="23">B120-G120</f>
        <v>0</v>
      </c>
      <c r="J120" s="148"/>
    </row>
    <row r="121" spans="1:10" ht="39" customHeight="1" x14ac:dyDescent="0.25">
      <c r="A121" s="5" t="s">
        <v>92</v>
      </c>
      <c r="B121" s="1">
        <v>429.70181000000002</v>
      </c>
      <c r="C121" s="1">
        <v>429.70181000000002</v>
      </c>
      <c r="D121" s="3">
        <f>C121/B121*100</f>
        <v>100</v>
      </c>
      <c r="E121" s="1">
        <v>429.70181000000002</v>
      </c>
      <c r="F121" s="3">
        <f>E121/B121*100</f>
        <v>100</v>
      </c>
      <c r="G121" s="54">
        <v>429.70181000000002</v>
      </c>
      <c r="H121" s="3">
        <f>G121/B121*100</f>
        <v>100</v>
      </c>
      <c r="I121" s="1">
        <f t="shared" si="23"/>
        <v>0</v>
      </c>
      <c r="J121" s="148"/>
    </row>
    <row r="122" spans="1:10" ht="39" customHeight="1" x14ac:dyDescent="0.25">
      <c r="A122" s="51" t="s">
        <v>85</v>
      </c>
      <c r="B122" s="52">
        <v>75.301000000000002</v>
      </c>
      <c r="C122" s="52">
        <v>75.301000000000002</v>
      </c>
      <c r="D122" s="53">
        <f>C122/B122*100</f>
        <v>100</v>
      </c>
      <c r="E122" s="52">
        <v>75.301000000000002</v>
      </c>
      <c r="F122" s="53">
        <f>E122/B122*100</f>
        <v>100</v>
      </c>
      <c r="G122" s="52">
        <v>75.301000000000002</v>
      </c>
      <c r="H122" s="53">
        <f>G122/B122*100</f>
        <v>100</v>
      </c>
      <c r="I122" s="52">
        <f t="shared" si="23"/>
        <v>0</v>
      </c>
      <c r="J122" s="148"/>
    </row>
    <row r="123" spans="1:10" ht="39" customHeight="1" x14ac:dyDescent="0.25">
      <c r="A123" s="5" t="s">
        <v>39</v>
      </c>
      <c r="B123" s="1">
        <v>186.77901</v>
      </c>
      <c r="C123" s="1">
        <v>126.74531</v>
      </c>
      <c r="D123" s="56">
        <f>C123/B123*100</f>
        <v>67.858433343232733</v>
      </c>
      <c r="E123" s="1">
        <v>126.74531</v>
      </c>
      <c r="F123" s="56">
        <f>E123/B123*100</f>
        <v>67.858433343232733</v>
      </c>
      <c r="G123" s="54">
        <v>126.74531</v>
      </c>
      <c r="H123" s="56">
        <f>G123/B123*100</f>
        <v>67.858433343232733</v>
      </c>
      <c r="I123" s="1">
        <f t="shared" si="23"/>
        <v>60.033699999999996</v>
      </c>
      <c r="J123" s="148"/>
    </row>
    <row r="124" spans="1:10" ht="39" customHeight="1" x14ac:dyDescent="0.25">
      <c r="A124" s="51" t="s">
        <v>85</v>
      </c>
      <c r="B124" s="52">
        <v>0</v>
      </c>
      <c r="C124" s="52">
        <v>0</v>
      </c>
      <c r="D124" s="53">
        <v>0</v>
      </c>
      <c r="E124" s="52">
        <v>0</v>
      </c>
      <c r="F124" s="53">
        <v>0</v>
      </c>
      <c r="G124" s="52">
        <v>0</v>
      </c>
      <c r="H124" s="53">
        <v>0</v>
      </c>
      <c r="I124" s="52">
        <f t="shared" si="23"/>
        <v>0</v>
      </c>
      <c r="J124" s="148"/>
    </row>
    <row r="125" spans="1:10" ht="39" customHeight="1" x14ac:dyDescent="0.25">
      <c r="A125" s="18" t="s">
        <v>86</v>
      </c>
      <c r="B125" s="2">
        <v>799.10049000000004</v>
      </c>
      <c r="C125" s="2">
        <v>345.14621</v>
      </c>
      <c r="D125" s="27">
        <f>C125/B125*100</f>
        <v>43.191840615690275</v>
      </c>
      <c r="E125" s="2">
        <v>345.14621</v>
      </c>
      <c r="F125" s="27">
        <f>E125/B125*100</f>
        <v>43.191840615690275</v>
      </c>
      <c r="G125" s="55">
        <v>345.14621</v>
      </c>
      <c r="H125" s="27">
        <f>G125/B125*100</f>
        <v>43.191840615690275</v>
      </c>
      <c r="I125" s="2">
        <f t="shared" si="23"/>
        <v>453.95428000000004</v>
      </c>
      <c r="J125" s="149"/>
    </row>
    <row r="126" spans="1:10" ht="24.95" customHeight="1" x14ac:dyDescent="0.25">
      <c r="A126" s="34" t="s">
        <v>7</v>
      </c>
      <c r="B126" s="136"/>
      <c r="C126" s="137"/>
      <c r="D126" s="137"/>
      <c r="E126" s="137"/>
      <c r="F126" s="137"/>
      <c r="G126" s="137"/>
      <c r="H126" s="137"/>
      <c r="I126" s="137"/>
      <c r="J126" s="138"/>
    </row>
    <row r="127" spans="1:10" ht="108.75" customHeight="1" x14ac:dyDescent="0.25">
      <c r="A127" s="38" t="s">
        <v>84</v>
      </c>
      <c r="B127" s="1">
        <f>B128+B129+B131+B133</f>
        <v>80254.057180000003</v>
      </c>
      <c r="C127" s="1">
        <f>C128+C129+C131+C133</f>
        <v>75385.692190000002</v>
      </c>
      <c r="D127" s="3">
        <f>C127/B127*100</f>
        <v>93.93380825709427</v>
      </c>
      <c r="E127" s="1">
        <f>E128+E129+E131+E133</f>
        <v>75385.692190000002</v>
      </c>
      <c r="F127" s="3">
        <f>E127/B127*100</f>
        <v>93.93380825709427</v>
      </c>
      <c r="G127" s="54">
        <f>G128+G129+G131+G133</f>
        <v>75385.692190000002</v>
      </c>
      <c r="H127" s="3">
        <f>G127/B127*100</f>
        <v>93.93380825709427</v>
      </c>
      <c r="I127" s="1">
        <f>B127-G127</f>
        <v>4868.3649900000019</v>
      </c>
      <c r="J127" s="150" t="s">
        <v>116</v>
      </c>
    </row>
    <row r="128" spans="1:10" ht="45" customHeight="1" x14ac:dyDescent="0.25">
      <c r="A128" s="5" t="s">
        <v>0</v>
      </c>
      <c r="B128" s="1">
        <v>0</v>
      </c>
      <c r="C128" s="1">
        <v>0</v>
      </c>
      <c r="D128" s="3">
        <v>0</v>
      </c>
      <c r="E128" s="1">
        <v>0</v>
      </c>
      <c r="F128" s="3">
        <v>0</v>
      </c>
      <c r="G128" s="1">
        <v>0</v>
      </c>
      <c r="H128" s="3">
        <v>0</v>
      </c>
      <c r="I128" s="1">
        <f t="shared" ref="I128:I133" si="24">B128-G128</f>
        <v>0</v>
      </c>
      <c r="J128" s="148"/>
    </row>
    <row r="129" spans="1:10" ht="45" customHeight="1" x14ac:dyDescent="0.25">
      <c r="A129" s="5" t="s">
        <v>91</v>
      </c>
      <c r="B129" s="1">
        <v>71120.250260000001</v>
      </c>
      <c r="C129" s="1">
        <v>71120.250260000001</v>
      </c>
      <c r="D129" s="3">
        <f>C129/B129*100</f>
        <v>100</v>
      </c>
      <c r="E129" s="1">
        <v>71120.250260000001</v>
      </c>
      <c r="F129" s="3">
        <f>E129/B129*100</f>
        <v>100</v>
      </c>
      <c r="G129" s="1">
        <v>71120.250260000001</v>
      </c>
      <c r="H129" s="3">
        <f>G129/B129*100</f>
        <v>100</v>
      </c>
      <c r="I129" s="1">
        <f t="shared" si="24"/>
        <v>0</v>
      </c>
      <c r="J129" s="148"/>
    </row>
    <row r="130" spans="1:10" ht="45" customHeight="1" x14ac:dyDescent="0.25">
      <c r="A130" s="4" t="s">
        <v>85</v>
      </c>
      <c r="B130" s="6">
        <v>4354.1719199999998</v>
      </c>
      <c r="C130" s="6">
        <v>4354.1719199999998</v>
      </c>
      <c r="D130" s="26">
        <f>C130/B130*100</f>
        <v>100</v>
      </c>
      <c r="E130" s="6">
        <v>4354.1719199999998</v>
      </c>
      <c r="F130" s="26">
        <f>E130/B130*100</f>
        <v>100</v>
      </c>
      <c r="G130" s="6">
        <v>4354.1719199999998</v>
      </c>
      <c r="H130" s="26">
        <f>G130/B130*100</f>
        <v>100</v>
      </c>
      <c r="I130" s="6">
        <f t="shared" si="24"/>
        <v>0</v>
      </c>
      <c r="J130" s="148"/>
    </row>
    <row r="131" spans="1:10" ht="45" customHeight="1" x14ac:dyDescent="0.25">
      <c r="A131" s="5" t="s">
        <v>48</v>
      </c>
      <c r="B131" s="1">
        <v>9073.8849499999997</v>
      </c>
      <c r="C131" s="1">
        <v>4205.5199599999996</v>
      </c>
      <c r="D131" s="3">
        <f>C131/B131*100</f>
        <v>46.347512484164788</v>
      </c>
      <c r="E131" s="1">
        <v>4205.5199599999996</v>
      </c>
      <c r="F131" s="3">
        <f>E131/B131*100</f>
        <v>46.347512484164788</v>
      </c>
      <c r="G131" s="1">
        <v>4205.5199599999996</v>
      </c>
      <c r="H131" s="3">
        <f>G131/B131*100</f>
        <v>46.347512484164788</v>
      </c>
      <c r="I131" s="1">
        <f t="shared" si="24"/>
        <v>4868.36499</v>
      </c>
      <c r="J131" s="148"/>
    </row>
    <row r="132" spans="1:10" ht="45" customHeight="1" x14ac:dyDescent="0.25">
      <c r="A132" s="4" t="s">
        <v>85</v>
      </c>
      <c r="B132" s="6">
        <v>0</v>
      </c>
      <c r="C132" s="6">
        <v>0</v>
      </c>
      <c r="D132" s="26">
        <v>0</v>
      </c>
      <c r="E132" s="6">
        <v>0</v>
      </c>
      <c r="F132" s="26">
        <v>0</v>
      </c>
      <c r="G132" s="6">
        <v>0</v>
      </c>
      <c r="H132" s="26">
        <v>0</v>
      </c>
      <c r="I132" s="6">
        <f t="shared" si="24"/>
        <v>0</v>
      </c>
      <c r="J132" s="148"/>
    </row>
    <row r="133" spans="1:10" ht="45" customHeight="1" x14ac:dyDescent="0.25">
      <c r="A133" s="18" t="s">
        <v>88</v>
      </c>
      <c r="B133" s="2">
        <v>59.921970000000002</v>
      </c>
      <c r="C133" s="2">
        <v>59.921970000000002</v>
      </c>
      <c r="D133" s="27">
        <f>C133/B133*100</f>
        <v>100</v>
      </c>
      <c r="E133" s="2">
        <v>59.921970000000002</v>
      </c>
      <c r="F133" s="27">
        <f>E133/B133*100</f>
        <v>100</v>
      </c>
      <c r="G133" s="2">
        <v>59.921970000000002</v>
      </c>
      <c r="H133" s="27">
        <f>G133/B133*100</f>
        <v>100</v>
      </c>
      <c r="I133" s="2">
        <f t="shared" si="24"/>
        <v>0</v>
      </c>
      <c r="J133" s="149"/>
    </row>
    <row r="134" spans="1:10" s="17" customFormat="1" ht="36.75" customHeight="1" x14ac:dyDescent="0.25">
      <c r="A134" s="103" t="s">
        <v>62</v>
      </c>
      <c r="B134" s="104"/>
      <c r="C134" s="104"/>
      <c r="D134" s="104"/>
      <c r="E134" s="104"/>
      <c r="F134" s="104"/>
      <c r="G134" s="104"/>
      <c r="H134" s="104"/>
      <c r="I134" s="104"/>
      <c r="J134" s="105"/>
    </row>
    <row r="135" spans="1:10" s="17" customFormat="1" ht="51.75" customHeight="1" x14ac:dyDescent="0.25">
      <c r="A135" s="76" t="s">
        <v>31</v>
      </c>
      <c r="B135" s="151"/>
      <c r="C135" s="151"/>
      <c r="D135" s="151"/>
      <c r="E135" s="151"/>
      <c r="F135" s="151"/>
      <c r="G135" s="151"/>
      <c r="H135" s="151"/>
      <c r="I135" s="151"/>
      <c r="J135" s="152"/>
    </row>
    <row r="136" spans="1:10" s="17" customFormat="1" ht="51.75" customHeight="1" x14ac:dyDescent="0.25">
      <c r="A136" s="121" t="s">
        <v>23</v>
      </c>
      <c r="B136" s="121"/>
      <c r="C136" s="121"/>
      <c r="D136" s="121"/>
      <c r="E136" s="121"/>
      <c r="F136" s="121"/>
      <c r="G136" s="121"/>
      <c r="H136" s="121"/>
      <c r="I136" s="121"/>
      <c r="J136" s="121"/>
    </row>
    <row r="137" spans="1:10" s="17" customFormat="1" ht="33" customHeight="1" x14ac:dyDescent="0.25">
      <c r="A137" s="126" t="s">
        <v>43</v>
      </c>
      <c r="B137" s="127"/>
      <c r="C137" s="127"/>
      <c r="D137" s="127"/>
      <c r="E137" s="127"/>
      <c r="F137" s="127"/>
      <c r="G137" s="127"/>
      <c r="H137" s="127"/>
      <c r="I137" s="127"/>
      <c r="J137" s="128"/>
    </row>
    <row r="138" spans="1:10" s="16" customFormat="1" ht="159" customHeight="1" x14ac:dyDescent="0.35">
      <c r="A138" s="38" t="s">
        <v>38</v>
      </c>
      <c r="B138" s="1">
        <f>B139+B140+B142</f>
        <v>23200</v>
      </c>
      <c r="C138" s="1">
        <f>C139+C140+C142</f>
        <v>23200</v>
      </c>
      <c r="D138" s="3">
        <f>C138/B138*100</f>
        <v>100</v>
      </c>
      <c r="E138" s="1">
        <f>E139+E140+E142</f>
        <v>23200</v>
      </c>
      <c r="F138" s="3">
        <f>E138/B138*100</f>
        <v>100</v>
      </c>
      <c r="G138" s="1">
        <f>G139+G140+G142</f>
        <v>23200</v>
      </c>
      <c r="H138" s="3">
        <f>G138/B138*100</f>
        <v>100</v>
      </c>
      <c r="I138" s="1">
        <f>B138-G138</f>
        <v>0</v>
      </c>
      <c r="J138" s="123" t="s">
        <v>111</v>
      </c>
    </row>
    <row r="139" spans="1:10" s="16" customFormat="1" ht="45" customHeight="1" x14ac:dyDescent="0.35">
      <c r="A139" s="5" t="s">
        <v>0</v>
      </c>
      <c r="B139" s="1">
        <v>0</v>
      </c>
      <c r="C139" s="1">
        <v>0</v>
      </c>
      <c r="D139" s="3">
        <v>0</v>
      </c>
      <c r="E139" s="1">
        <v>0</v>
      </c>
      <c r="F139" s="3">
        <v>0</v>
      </c>
      <c r="G139" s="1">
        <v>0</v>
      </c>
      <c r="H139" s="3">
        <v>0</v>
      </c>
      <c r="I139" s="1">
        <f>B139-G139</f>
        <v>0</v>
      </c>
      <c r="J139" s="124"/>
    </row>
    <row r="140" spans="1:10" s="16" customFormat="1" ht="45" customHeight="1" x14ac:dyDescent="0.35">
      <c r="A140" s="5" t="s">
        <v>49</v>
      </c>
      <c r="B140" s="1">
        <v>21808</v>
      </c>
      <c r="C140" s="1">
        <v>21808</v>
      </c>
      <c r="D140" s="3">
        <f>C140/B140*100</f>
        <v>100</v>
      </c>
      <c r="E140" s="1">
        <v>21808</v>
      </c>
      <c r="F140" s="3">
        <f>E140/B140*100</f>
        <v>100</v>
      </c>
      <c r="G140" s="1">
        <v>21808</v>
      </c>
      <c r="H140" s="3">
        <f>G140/B140*100</f>
        <v>100</v>
      </c>
      <c r="I140" s="1">
        <f>B140-G140</f>
        <v>0</v>
      </c>
      <c r="J140" s="124"/>
    </row>
    <row r="141" spans="1:10" s="16" customFormat="1" ht="45" customHeight="1" x14ac:dyDescent="0.35">
      <c r="A141" s="4" t="s">
        <v>50</v>
      </c>
      <c r="B141" s="6">
        <v>21808</v>
      </c>
      <c r="C141" s="6">
        <v>21808</v>
      </c>
      <c r="D141" s="26">
        <f>C141/B141*100</f>
        <v>100</v>
      </c>
      <c r="E141" s="6">
        <v>21808</v>
      </c>
      <c r="F141" s="26">
        <f>E141/B141*100</f>
        <v>100</v>
      </c>
      <c r="G141" s="6">
        <v>21808</v>
      </c>
      <c r="H141" s="26">
        <f>G141/B141*100</f>
        <v>100</v>
      </c>
      <c r="I141" s="6">
        <f>B141-G141</f>
        <v>0</v>
      </c>
      <c r="J141" s="124"/>
    </row>
    <row r="142" spans="1:10" s="16" customFormat="1" ht="45" customHeight="1" x14ac:dyDescent="0.35">
      <c r="A142" s="18" t="s">
        <v>95</v>
      </c>
      <c r="B142" s="2">
        <v>1392</v>
      </c>
      <c r="C142" s="2">
        <v>1392</v>
      </c>
      <c r="D142" s="27">
        <f>C142/B142*100</f>
        <v>100</v>
      </c>
      <c r="E142" s="2">
        <v>1392</v>
      </c>
      <c r="F142" s="27">
        <f>E142/B142*100</f>
        <v>100</v>
      </c>
      <c r="G142" s="2">
        <v>1392</v>
      </c>
      <c r="H142" s="27">
        <f>G142/B142*100</f>
        <v>100</v>
      </c>
      <c r="I142" s="2">
        <f>B142-G142</f>
        <v>0</v>
      </c>
      <c r="J142" s="124"/>
    </row>
    <row r="143" spans="1:10" ht="23.25" customHeight="1" x14ac:dyDescent="0.25">
      <c r="A143" s="85" t="s">
        <v>75</v>
      </c>
      <c r="B143" s="85"/>
      <c r="C143" s="85"/>
      <c r="D143" s="85"/>
      <c r="E143" s="85"/>
      <c r="F143" s="85"/>
      <c r="G143" s="85"/>
      <c r="H143" s="85"/>
      <c r="I143" s="85"/>
      <c r="J143" s="85"/>
    </row>
    <row r="144" spans="1:10" s="11" customFormat="1" ht="51" customHeight="1" x14ac:dyDescent="0.25">
      <c r="A144" s="75" t="s">
        <v>79</v>
      </c>
      <c r="B144" s="75"/>
      <c r="C144" s="75"/>
      <c r="D144" s="75"/>
      <c r="E144" s="75"/>
      <c r="F144" s="75"/>
      <c r="G144" s="75"/>
      <c r="H144" s="75"/>
      <c r="I144" s="75"/>
      <c r="J144" s="75"/>
    </row>
    <row r="145" spans="1:10" s="11" customFormat="1" ht="23.25" customHeight="1" x14ac:dyDescent="0.25">
      <c r="A145" s="76" t="s">
        <v>81</v>
      </c>
      <c r="B145" s="77"/>
      <c r="C145" s="77"/>
      <c r="D145" s="77"/>
      <c r="E145" s="77"/>
      <c r="F145" s="77"/>
      <c r="G145" s="77"/>
      <c r="H145" s="77"/>
      <c r="I145" s="77"/>
      <c r="J145" s="78"/>
    </row>
    <row r="146" spans="1:10" s="11" customFormat="1" ht="45.75" customHeight="1" x14ac:dyDescent="0.25">
      <c r="A146" s="103" t="s">
        <v>80</v>
      </c>
      <c r="B146" s="104"/>
      <c r="C146" s="104"/>
      <c r="D146" s="104"/>
      <c r="E146" s="104"/>
      <c r="F146" s="104"/>
      <c r="G146" s="104"/>
      <c r="H146" s="104"/>
      <c r="I146" s="104"/>
      <c r="J146" s="105"/>
    </row>
    <row r="147" spans="1:10" s="12" customFormat="1" ht="26.25" customHeight="1" x14ac:dyDescent="0.25">
      <c r="A147" s="106" t="s">
        <v>96</v>
      </c>
      <c r="B147" s="107"/>
      <c r="C147" s="107"/>
      <c r="D147" s="107"/>
      <c r="E147" s="107"/>
      <c r="F147" s="107"/>
      <c r="G147" s="107"/>
      <c r="H147" s="107"/>
      <c r="I147" s="107"/>
      <c r="J147" s="108"/>
    </row>
    <row r="148" spans="1:10" ht="23.25" customHeight="1" x14ac:dyDescent="0.25">
      <c r="A148" s="109" t="s">
        <v>77</v>
      </c>
      <c r="B148" s="109"/>
      <c r="C148" s="109"/>
      <c r="D148" s="109"/>
      <c r="E148" s="109"/>
      <c r="F148" s="109"/>
      <c r="G148" s="109"/>
      <c r="H148" s="109"/>
      <c r="I148" s="109"/>
      <c r="J148" s="109"/>
    </row>
    <row r="149" spans="1:10" ht="23.25" customHeight="1" x14ac:dyDescent="0.25">
      <c r="A149" s="98" t="s">
        <v>78</v>
      </c>
      <c r="B149" s="99"/>
      <c r="C149" s="99"/>
      <c r="D149" s="99"/>
      <c r="E149" s="99"/>
      <c r="F149" s="99"/>
      <c r="G149" s="99"/>
      <c r="H149" s="99"/>
      <c r="I149" s="99"/>
      <c r="J149" s="100"/>
    </row>
    <row r="150" spans="1:10" ht="408.75" customHeight="1" x14ac:dyDescent="0.25">
      <c r="A150" s="63" t="s">
        <v>74</v>
      </c>
      <c r="B150" s="1">
        <f>B151+B152+B153</f>
        <v>751.53087000000005</v>
      </c>
      <c r="C150" s="1">
        <f>C151+C152+C153</f>
        <v>751.53087000000005</v>
      </c>
      <c r="D150" s="3">
        <f>C150/B150*100</f>
        <v>100</v>
      </c>
      <c r="E150" s="1">
        <f>E151+E152+E153</f>
        <v>751.53087000000005</v>
      </c>
      <c r="F150" s="3">
        <f>E150/B150*100</f>
        <v>100</v>
      </c>
      <c r="G150" s="1">
        <f>G151+G152+G153</f>
        <v>751.53087000000005</v>
      </c>
      <c r="H150" s="3">
        <f>G150/B150*100</f>
        <v>100</v>
      </c>
      <c r="I150" s="1">
        <f>B150-G150</f>
        <v>0</v>
      </c>
      <c r="J150" s="101" t="s">
        <v>113</v>
      </c>
    </row>
    <row r="151" spans="1:10" ht="110.25" customHeight="1" x14ac:dyDescent="0.25">
      <c r="A151" s="5" t="s">
        <v>3</v>
      </c>
      <c r="B151" s="1">
        <v>579.28</v>
      </c>
      <c r="C151" s="1">
        <v>579.28</v>
      </c>
      <c r="D151" s="3">
        <f>C151/B151*100</f>
        <v>100</v>
      </c>
      <c r="E151" s="1">
        <v>579.28</v>
      </c>
      <c r="F151" s="3">
        <f>E151/B151*100</f>
        <v>100</v>
      </c>
      <c r="G151" s="1">
        <v>579.28</v>
      </c>
      <c r="H151" s="3">
        <f>G151/B151*100</f>
        <v>100</v>
      </c>
      <c r="I151" s="1">
        <f>B151-G151</f>
        <v>0</v>
      </c>
      <c r="J151" s="102"/>
    </row>
    <row r="152" spans="1:10" ht="110.25" customHeight="1" x14ac:dyDescent="0.25">
      <c r="A152" s="5" t="s">
        <v>1</v>
      </c>
      <c r="B152" s="1">
        <v>127.15902</v>
      </c>
      <c r="C152" s="1">
        <v>127.15902</v>
      </c>
      <c r="D152" s="3">
        <f>C152/B152*100</f>
        <v>100</v>
      </c>
      <c r="E152" s="1">
        <v>127.15902</v>
      </c>
      <c r="F152" s="3">
        <f>E152/B152*100</f>
        <v>100</v>
      </c>
      <c r="G152" s="1">
        <v>127.15902</v>
      </c>
      <c r="H152" s="3">
        <f>G152/B152*100</f>
        <v>100</v>
      </c>
      <c r="I152" s="1">
        <f>B152-G152</f>
        <v>0</v>
      </c>
      <c r="J152" s="102"/>
    </row>
    <row r="153" spans="1:10" ht="110.25" customHeight="1" x14ac:dyDescent="0.25">
      <c r="A153" s="18" t="s">
        <v>2</v>
      </c>
      <c r="B153" s="2">
        <v>45.091850000000001</v>
      </c>
      <c r="C153" s="2">
        <v>45.091850000000001</v>
      </c>
      <c r="D153" s="27">
        <f>C153/B153*100</f>
        <v>100</v>
      </c>
      <c r="E153" s="2">
        <v>45.091850000000001</v>
      </c>
      <c r="F153" s="27">
        <f>E153/B153*100</f>
        <v>100</v>
      </c>
      <c r="G153" s="2">
        <v>45.091850000000001</v>
      </c>
      <c r="H153" s="27">
        <f>G153/B153*100</f>
        <v>100</v>
      </c>
      <c r="I153" s="2">
        <f>B153-G153</f>
        <v>0</v>
      </c>
      <c r="J153" s="102"/>
    </row>
    <row r="154" spans="1:10" s="13" customFormat="1" ht="27.75" customHeight="1" x14ac:dyDescent="0.25">
      <c r="A154" s="117" t="s">
        <v>72</v>
      </c>
      <c r="B154" s="118"/>
      <c r="C154" s="118"/>
      <c r="D154" s="118"/>
      <c r="E154" s="118"/>
      <c r="F154" s="118"/>
      <c r="G154" s="118"/>
      <c r="H154" s="118"/>
      <c r="I154" s="118"/>
      <c r="J154" s="118"/>
    </row>
    <row r="155" spans="1:10" s="13" customFormat="1" ht="27.75" hidden="1" customHeight="1" x14ac:dyDescent="0.25">
      <c r="A155" s="121" t="s">
        <v>40</v>
      </c>
      <c r="B155" s="122"/>
      <c r="C155" s="122"/>
      <c r="D155" s="122"/>
      <c r="E155" s="122"/>
      <c r="F155" s="122"/>
      <c r="G155" s="122"/>
      <c r="H155" s="122"/>
      <c r="I155" s="122"/>
      <c r="J155" s="122"/>
    </row>
    <row r="156" spans="1:10" s="13" customFormat="1" ht="27.75" hidden="1" customHeight="1" x14ac:dyDescent="0.25">
      <c r="A156" s="121" t="s">
        <v>26</v>
      </c>
      <c r="B156" s="121"/>
      <c r="C156" s="121"/>
      <c r="D156" s="121"/>
      <c r="E156" s="121"/>
      <c r="F156" s="121"/>
      <c r="G156" s="121"/>
      <c r="H156" s="121"/>
      <c r="I156" s="121"/>
      <c r="J156" s="121"/>
    </row>
    <row r="157" spans="1:10" s="13" customFormat="1" ht="27.75" customHeight="1" x14ac:dyDescent="0.25">
      <c r="A157" s="97" t="s">
        <v>41</v>
      </c>
      <c r="B157" s="97"/>
      <c r="C157" s="97"/>
      <c r="D157" s="97"/>
      <c r="E157" s="97"/>
      <c r="F157" s="97"/>
      <c r="G157" s="97"/>
      <c r="H157" s="97"/>
      <c r="I157" s="97"/>
      <c r="J157" s="97"/>
    </row>
    <row r="158" spans="1:10" s="13" customFormat="1" ht="27.75" customHeight="1" x14ac:dyDescent="0.25">
      <c r="A158" s="121" t="s">
        <v>27</v>
      </c>
      <c r="B158" s="121"/>
      <c r="C158" s="121"/>
      <c r="D158" s="121"/>
      <c r="E158" s="121"/>
      <c r="F158" s="121"/>
      <c r="G158" s="121"/>
      <c r="H158" s="121"/>
      <c r="I158" s="121"/>
      <c r="J158" s="121"/>
    </row>
    <row r="159" spans="1:10" s="13" customFormat="1" ht="38.25" customHeight="1" x14ac:dyDescent="0.25">
      <c r="A159" s="121" t="s">
        <v>28</v>
      </c>
      <c r="B159" s="121"/>
      <c r="C159" s="121"/>
      <c r="D159" s="121"/>
      <c r="E159" s="121"/>
      <c r="F159" s="121"/>
      <c r="G159" s="121"/>
      <c r="H159" s="121"/>
      <c r="I159" s="121"/>
      <c r="J159" s="121"/>
    </row>
    <row r="160" spans="1:10" s="13" customFormat="1" ht="27.75" customHeight="1" x14ac:dyDescent="0.25">
      <c r="A160" s="132" t="s">
        <v>43</v>
      </c>
      <c r="B160" s="132"/>
      <c r="C160" s="132"/>
      <c r="D160" s="132"/>
      <c r="E160" s="132"/>
      <c r="F160" s="132"/>
      <c r="G160" s="132"/>
      <c r="H160" s="132"/>
      <c r="I160" s="132"/>
      <c r="J160" s="132"/>
    </row>
    <row r="161" spans="1:10" ht="72.75" customHeight="1" x14ac:dyDescent="0.25">
      <c r="A161" s="24" t="s">
        <v>83</v>
      </c>
      <c r="B161" s="1">
        <f>SUM(B162:B164)</f>
        <v>569513.95067000005</v>
      </c>
      <c r="C161" s="1">
        <f>SUM(C162:C164)</f>
        <v>569079.54700999998</v>
      </c>
      <c r="D161" s="3">
        <f>C161/B161*100</f>
        <v>99.923723789471879</v>
      </c>
      <c r="E161" s="1">
        <f>SUM(E162:E164)</f>
        <v>569079.54700999998</v>
      </c>
      <c r="F161" s="3">
        <f>E161/B161*100</f>
        <v>99.923723789471879</v>
      </c>
      <c r="G161" s="1">
        <f>SUM(G162:G164)</f>
        <v>448998.14700999996</v>
      </c>
      <c r="H161" s="3">
        <f>G161/B161*100</f>
        <v>78.838832039457458</v>
      </c>
      <c r="I161" s="1">
        <f t="shared" ref="I161:I168" si="25">B161-G161</f>
        <v>120515.80366000009</v>
      </c>
      <c r="J161" s="119" t="s">
        <v>112</v>
      </c>
    </row>
    <row r="162" spans="1:10" s="9" customFormat="1" ht="23.25" customHeight="1" x14ac:dyDescent="0.25">
      <c r="A162" s="22" t="s">
        <v>3</v>
      </c>
      <c r="B162" s="45">
        <f>B166+B181</f>
        <v>0</v>
      </c>
      <c r="C162" s="45">
        <f>C166+C181</f>
        <v>0</v>
      </c>
      <c r="D162" s="3">
        <v>0</v>
      </c>
      <c r="E162" s="45">
        <f>E166+E181</f>
        <v>0</v>
      </c>
      <c r="F162" s="3">
        <v>0</v>
      </c>
      <c r="G162" s="45">
        <f>G166+G181</f>
        <v>0</v>
      </c>
      <c r="H162" s="3">
        <v>0</v>
      </c>
      <c r="I162" s="1">
        <f t="shared" si="25"/>
        <v>0</v>
      </c>
      <c r="J162" s="120"/>
    </row>
    <row r="163" spans="1:10" s="9" customFormat="1" ht="23.25" customHeight="1" x14ac:dyDescent="0.25">
      <c r="A163" s="5" t="s">
        <v>1</v>
      </c>
      <c r="B163" s="45">
        <f>B167+B182</f>
        <v>560676</v>
      </c>
      <c r="C163" s="45">
        <f t="shared" ref="C163:E164" si="26">C167+C182</f>
        <v>560676</v>
      </c>
      <c r="D163" s="3">
        <f>C163/B163*100</f>
        <v>100</v>
      </c>
      <c r="E163" s="45">
        <f t="shared" si="26"/>
        <v>560676</v>
      </c>
      <c r="F163" s="3">
        <f>E163/B163*100</f>
        <v>100</v>
      </c>
      <c r="G163" s="45">
        <f>G167+G182</f>
        <v>440594.6</v>
      </c>
      <c r="H163" s="3">
        <f>G163/B163*100</f>
        <v>78.58274654167468</v>
      </c>
      <c r="I163" s="1">
        <f t="shared" si="25"/>
        <v>120081.40000000002</v>
      </c>
      <c r="J163" s="120"/>
    </row>
    <row r="164" spans="1:10" ht="23.25" customHeight="1" x14ac:dyDescent="0.25">
      <c r="A164" s="25" t="s">
        <v>2</v>
      </c>
      <c r="B164" s="46">
        <f>B168+B183</f>
        <v>8837.9506700000002</v>
      </c>
      <c r="C164" s="46">
        <f t="shared" si="26"/>
        <v>8403.5470100000002</v>
      </c>
      <c r="D164" s="27">
        <f>C164/B164*100</f>
        <v>95.084791981532973</v>
      </c>
      <c r="E164" s="46">
        <f t="shared" si="26"/>
        <v>8403.5470100000002</v>
      </c>
      <c r="F164" s="27">
        <f>E164/B164*100</f>
        <v>95.084791981532973</v>
      </c>
      <c r="G164" s="46">
        <f>G168+G183</f>
        <v>8403.5470100000002</v>
      </c>
      <c r="H164" s="27">
        <f>G164/B164*100</f>
        <v>95.084791981532973</v>
      </c>
      <c r="I164" s="2">
        <f t="shared" si="25"/>
        <v>434.40365999999995</v>
      </c>
      <c r="J164" s="120"/>
    </row>
    <row r="165" spans="1:10" ht="409.5" customHeight="1" x14ac:dyDescent="0.25">
      <c r="A165" s="63" t="s">
        <v>65</v>
      </c>
      <c r="B165" s="1">
        <f>SUM(B166:B168)</f>
        <v>560676</v>
      </c>
      <c r="C165" s="1">
        <f>SUM(C166:C168)</f>
        <v>560676</v>
      </c>
      <c r="D165" s="3">
        <f>C165/B165*100</f>
        <v>100</v>
      </c>
      <c r="E165" s="1">
        <f>SUM(E166:E168)</f>
        <v>560676</v>
      </c>
      <c r="F165" s="3">
        <f>E165/B165*100</f>
        <v>100</v>
      </c>
      <c r="G165" s="1">
        <f>SUM(G166:G168)</f>
        <v>440594.6</v>
      </c>
      <c r="H165" s="3">
        <f>G165/B165*100</f>
        <v>78.58274654167468</v>
      </c>
      <c r="I165" s="1">
        <f t="shared" si="25"/>
        <v>120081.40000000002</v>
      </c>
      <c r="J165" s="133" t="s">
        <v>115</v>
      </c>
    </row>
    <row r="166" spans="1:10" ht="64.5" customHeight="1" x14ac:dyDescent="0.25">
      <c r="A166" s="5" t="s">
        <v>0</v>
      </c>
      <c r="B166" s="1">
        <v>0</v>
      </c>
      <c r="C166" s="1">
        <v>0</v>
      </c>
      <c r="D166" s="3">
        <v>0</v>
      </c>
      <c r="E166" s="1">
        <v>0</v>
      </c>
      <c r="F166" s="3">
        <v>0</v>
      </c>
      <c r="G166" s="1">
        <v>0</v>
      </c>
      <c r="H166" s="3">
        <v>0</v>
      </c>
      <c r="I166" s="1">
        <f t="shared" si="25"/>
        <v>0</v>
      </c>
      <c r="J166" s="134"/>
    </row>
    <row r="167" spans="1:10" ht="64.5" customHeight="1" x14ac:dyDescent="0.25">
      <c r="A167" s="5" t="s">
        <v>1</v>
      </c>
      <c r="B167" s="1">
        <v>560676</v>
      </c>
      <c r="C167" s="1">
        <v>560676</v>
      </c>
      <c r="D167" s="3">
        <f>C167/B167*100</f>
        <v>100</v>
      </c>
      <c r="E167" s="1">
        <v>560676</v>
      </c>
      <c r="F167" s="3">
        <f>E167/B167*100</f>
        <v>100</v>
      </c>
      <c r="G167" s="1">
        <v>440594.6</v>
      </c>
      <c r="H167" s="3">
        <f>G167/B167*100</f>
        <v>78.58274654167468</v>
      </c>
      <c r="I167" s="1">
        <f t="shared" si="25"/>
        <v>120081.40000000002</v>
      </c>
      <c r="J167" s="134"/>
    </row>
    <row r="168" spans="1:10" ht="64.5" customHeight="1" x14ac:dyDescent="0.25">
      <c r="A168" s="18" t="s">
        <v>2</v>
      </c>
      <c r="B168" s="2">
        <v>0</v>
      </c>
      <c r="C168" s="2">
        <v>0</v>
      </c>
      <c r="D168" s="27">
        <v>0</v>
      </c>
      <c r="E168" s="2">
        <v>0</v>
      </c>
      <c r="F168" s="27">
        <v>0</v>
      </c>
      <c r="G168" s="2">
        <v>0</v>
      </c>
      <c r="H168" s="27">
        <v>0</v>
      </c>
      <c r="I168" s="2">
        <f t="shared" si="25"/>
        <v>0</v>
      </c>
      <c r="J168" s="134"/>
    </row>
    <row r="169" spans="1:10" ht="39" hidden="1" customHeight="1" x14ac:dyDescent="0.25">
      <c r="A169" s="18" t="s">
        <v>16</v>
      </c>
      <c r="B169" s="136"/>
      <c r="C169" s="137"/>
      <c r="D169" s="137"/>
      <c r="E169" s="137"/>
      <c r="F169" s="137"/>
      <c r="G169" s="137"/>
      <c r="H169" s="137"/>
      <c r="I169" s="137"/>
      <c r="J169" s="138"/>
    </row>
    <row r="170" spans="1:10" ht="24.95" hidden="1" customHeight="1" x14ac:dyDescent="0.25">
      <c r="A170" s="24" t="s">
        <v>8</v>
      </c>
      <c r="B170" s="66"/>
      <c r="C170" s="67"/>
      <c r="D170" s="67"/>
      <c r="E170" s="67"/>
      <c r="F170" s="67"/>
      <c r="G170" s="67"/>
      <c r="H170" s="67"/>
      <c r="I170" s="67"/>
      <c r="J170" s="28"/>
    </row>
    <row r="171" spans="1:10" ht="68.25" hidden="1" customHeight="1" x14ac:dyDescent="0.25">
      <c r="A171" s="63" t="s">
        <v>47</v>
      </c>
      <c r="B171" s="1">
        <f>SUM(B172:B174)</f>
        <v>0</v>
      </c>
      <c r="C171" s="1">
        <f>SUM(C172:C174)</f>
        <v>0</v>
      </c>
      <c r="D171" s="3" t="e">
        <f>C171/B171*100</f>
        <v>#DIV/0!</v>
      </c>
      <c r="E171" s="1">
        <f>SUM(E172:E174)</f>
        <v>0</v>
      </c>
      <c r="F171" s="3" t="e">
        <f>E171/B171*100</f>
        <v>#DIV/0!</v>
      </c>
      <c r="G171" s="1">
        <f>SUM(G172:G174)</f>
        <v>0</v>
      </c>
      <c r="H171" s="3" t="e">
        <f>G171/B171*100</f>
        <v>#DIV/0!</v>
      </c>
      <c r="I171" s="1">
        <f>B171-G171</f>
        <v>0</v>
      </c>
      <c r="J171" s="139" t="s">
        <v>97</v>
      </c>
    </row>
    <row r="172" spans="1:10" ht="36" hidden="1" customHeight="1" x14ac:dyDescent="0.25">
      <c r="A172" s="5" t="s">
        <v>0</v>
      </c>
      <c r="B172" s="1">
        <v>0</v>
      </c>
      <c r="C172" s="1">
        <v>0</v>
      </c>
      <c r="D172" s="3">
        <v>0</v>
      </c>
      <c r="E172" s="1">
        <v>0</v>
      </c>
      <c r="F172" s="3">
        <v>0</v>
      </c>
      <c r="G172" s="1">
        <v>0</v>
      </c>
      <c r="H172" s="3">
        <v>0</v>
      </c>
      <c r="I172" s="1">
        <f>B172-G172</f>
        <v>0</v>
      </c>
      <c r="J172" s="140"/>
    </row>
    <row r="173" spans="1:10" ht="36" hidden="1" customHeight="1" x14ac:dyDescent="0.25">
      <c r="A173" s="5" t="s">
        <v>1</v>
      </c>
      <c r="B173" s="1">
        <v>0</v>
      </c>
      <c r="C173" s="1">
        <v>0</v>
      </c>
      <c r="D173" s="3" t="e">
        <f>C173/B173*100</f>
        <v>#DIV/0!</v>
      </c>
      <c r="E173" s="1">
        <v>0</v>
      </c>
      <c r="F173" s="3" t="e">
        <f>E173/B173*100</f>
        <v>#DIV/0!</v>
      </c>
      <c r="G173" s="1">
        <v>0</v>
      </c>
      <c r="H173" s="3" t="e">
        <f>G173/B173*100</f>
        <v>#DIV/0!</v>
      </c>
      <c r="I173" s="1">
        <f>B173-G173</f>
        <v>0</v>
      </c>
      <c r="J173" s="140"/>
    </row>
    <row r="174" spans="1:10" ht="36" hidden="1" customHeight="1" x14ac:dyDescent="0.25">
      <c r="A174" s="18" t="s">
        <v>2</v>
      </c>
      <c r="B174" s="2">
        <v>0</v>
      </c>
      <c r="C174" s="2">
        <v>0</v>
      </c>
      <c r="D174" s="27">
        <v>0</v>
      </c>
      <c r="E174" s="2">
        <v>0</v>
      </c>
      <c r="F174" s="27">
        <v>0</v>
      </c>
      <c r="G174" s="2">
        <v>0</v>
      </c>
      <c r="H174" s="27">
        <v>0</v>
      </c>
      <c r="I174" s="2">
        <f>B174-G174</f>
        <v>0</v>
      </c>
      <c r="J174" s="141"/>
    </row>
    <row r="175" spans="1:10" ht="24.95" hidden="1" customHeight="1" x14ac:dyDescent="0.25">
      <c r="A175" s="34" t="s">
        <v>7</v>
      </c>
      <c r="B175" s="136"/>
      <c r="C175" s="137"/>
      <c r="D175" s="137"/>
      <c r="E175" s="137"/>
      <c r="F175" s="137"/>
      <c r="G175" s="137"/>
      <c r="H175" s="137"/>
      <c r="I175" s="137"/>
      <c r="J175" s="138"/>
    </row>
    <row r="176" spans="1:10" ht="294.75" hidden="1" customHeight="1" x14ac:dyDescent="0.25">
      <c r="A176" s="38" t="s">
        <v>47</v>
      </c>
      <c r="B176" s="1">
        <f>SUM(B177:B179)</f>
        <v>0</v>
      </c>
      <c r="C176" s="1">
        <f>SUM(C177:C179)</f>
        <v>0</v>
      </c>
      <c r="D176" s="1" t="e">
        <f>C176/B176*100</f>
        <v>#DIV/0!</v>
      </c>
      <c r="E176" s="1">
        <f>SUM(E177:E179)</f>
        <v>0</v>
      </c>
      <c r="F176" s="1" t="e">
        <f>E176/B176*100</f>
        <v>#DIV/0!</v>
      </c>
      <c r="G176" s="1">
        <f>SUM(G177:G179)</f>
        <v>0</v>
      </c>
      <c r="H176" s="1" t="e">
        <f>G176/B176*100</f>
        <v>#DIV/0!</v>
      </c>
      <c r="I176" s="3">
        <f t="shared" ref="I176:I183" si="27">B176-G176</f>
        <v>0</v>
      </c>
      <c r="J176" s="139" t="s">
        <v>98</v>
      </c>
    </row>
    <row r="177" spans="1:12" ht="28.5" hidden="1" customHeight="1" x14ac:dyDescent="0.25">
      <c r="A177" s="5" t="s">
        <v>0</v>
      </c>
      <c r="B177" s="1">
        <v>0</v>
      </c>
      <c r="C177" s="1">
        <v>0</v>
      </c>
      <c r="D177" s="1">
        <v>0</v>
      </c>
      <c r="E177" s="1">
        <v>0</v>
      </c>
      <c r="F177" s="1">
        <v>0</v>
      </c>
      <c r="G177" s="1">
        <v>0</v>
      </c>
      <c r="H177" s="1">
        <v>0</v>
      </c>
      <c r="I177" s="3">
        <f t="shared" si="27"/>
        <v>0</v>
      </c>
      <c r="J177" s="140"/>
    </row>
    <row r="178" spans="1:12" ht="28.5" hidden="1" customHeight="1" x14ac:dyDescent="0.25">
      <c r="A178" s="5" t="s">
        <v>1</v>
      </c>
      <c r="B178" s="1">
        <v>0</v>
      </c>
      <c r="C178" s="1">
        <v>0</v>
      </c>
      <c r="D178" s="1" t="e">
        <f>C178/B178*100</f>
        <v>#DIV/0!</v>
      </c>
      <c r="E178" s="1">
        <v>0</v>
      </c>
      <c r="F178" s="1" t="e">
        <f>E178/B178*100</f>
        <v>#DIV/0!</v>
      </c>
      <c r="G178" s="1">
        <v>0</v>
      </c>
      <c r="H178" s="1" t="e">
        <f>G178/B178*100</f>
        <v>#DIV/0!</v>
      </c>
      <c r="I178" s="3">
        <f t="shared" si="27"/>
        <v>0</v>
      </c>
      <c r="J178" s="140"/>
    </row>
    <row r="179" spans="1:12" ht="28.5" hidden="1" customHeight="1" x14ac:dyDescent="0.25">
      <c r="A179" s="18" t="s">
        <v>2</v>
      </c>
      <c r="B179" s="2">
        <v>0</v>
      </c>
      <c r="C179" s="2">
        <v>0</v>
      </c>
      <c r="D179" s="2">
        <v>0</v>
      </c>
      <c r="E179" s="2">
        <v>0</v>
      </c>
      <c r="F179" s="2">
        <v>0</v>
      </c>
      <c r="G179" s="2">
        <v>0</v>
      </c>
      <c r="H179" s="2">
        <v>0</v>
      </c>
      <c r="I179" s="27">
        <f t="shared" si="27"/>
        <v>0</v>
      </c>
      <c r="J179" s="141"/>
    </row>
    <row r="180" spans="1:12" ht="128.25" customHeight="1" x14ac:dyDescent="0.25">
      <c r="A180" s="63" t="s">
        <v>66</v>
      </c>
      <c r="B180" s="1">
        <f>SUM(B181:B183)</f>
        <v>8837.9506700000002</v>
      </c>
      <c r="C180" s="1">
        <f>SUM(C181:C183)</f>
        <v>8403.5470100000002</v>
      </c>
      <c r="D180" s="3">
        <f>C180/B180*100</f>
        <v>95.084791981532973</v>
      </c>
      <c r="E180" s="1">
        <f>SUM(E181:E183)</f>
        <v>8403.5470100000002</v>
      </c>
      <c r="F180" s="3">
        <f>E180/B180*100</f>
        <v>95.084791981532973</v>
      </c>
      <c r="G180" s="1">
        <f>SUM(G181:G183)</f>
        <v>8403.5470100000002</v>
      </c>
      <c r="H180" s="3">
        <f>G180/B180*100</f>
        <v>95.084791981532973</v>
      </c>
      <c r="I180" s="1">
        <f t="shared" si="27"/>
        <v>434.40365999999995</v>
      </c>
      <c r="J180" s="133" t="s">
        <v>114</v>
      </c>
      <c r="K180" s="131"/>
      <c r="L180" s="131"/>
    </row>
    <row r="181" spans="1:12" ht="31.5" customHeight="1" x14ac:dyDescent="0.25">
      <c r="A181" s="5" t="s">
        <v>0</v>
      </c>
      <c r="B181" s="1">
        <f t="shared" ref="B181:C183" si="28">B187+B192</f>
        <v>0</v>
      </c>
      <c r="C181" s="1">
        <f t="shared" si="28"/>
        <v>0</v>
      </c>
      <c r="D181" s="3">
        <v>0</v>
      </c>
      <c r="E181" s="1">
        <f>E187+E192</f>
        <v>0</v>
      </c>
      <c r="F181" s="3">
        <v>0</v>
      </c>
      <c r="G181" s="1">
        <f>G187+G192</f>
        <v>0</v>
      </c>
      <c r="H181" s="3">
        <v>0</v>
      </c>
      <c r="I181" s="1">
        <f t="shared" si="27"/>
        <v>0</v>
      </c>
      <c r="J181" s="134"/>
    </row>
    <row r="182" spans="1:12" ht="31.5" customHeight="1" x14ac:dyDescent="0.25">
      <c r="A182" s="5" t="s">
        <v>1</v>
      </c>
      <c r="B182" s="1">
        <f t="shared" si="28"/>
        <v>0</v>
      </c>
      <c r="C182" s="1">
        <f t="shared" si="28"/>
        <v>0</v>
      </c>
      <c r="D182" s="3">
        <v>0</v>
      </c>
      <c r="E182" s="1">
        <f>E188+E193</f>
        <v>0</v>
      </c>
      <c r="F182" s="3">
        <v>0</v>
      </c>
      <c r="G182" s="1">
        <f>G188+G193</f>
        <v>0</v>
      </c>
      <c r="H182" s="3">
        <v>0</v>
      </c>
      <c r="I182" s="1">
        <f t="shared" si="27"/>
        <v>0</v>
      </c>
      <c r="J182" s="134"/>
    </row>
    <row r="183" spans="1:12" ht="31.5" customHeight="1" x14ac:dyDescent="0.25">
      <c r="A183" s="18" t="s">
        <v>2</v>
      </c>
      <c r="B183" s="2">
        <f>B189+B194</f>
        <v>8837.9506700000002</v>
      </c>
      <c r="C183" s="2">
        <f t="shared" si="28"/>
        <v>8403.5470100000002</v>
      </c>
      <c r="D183" s="27">
        <f>C183/B183*100</f>
        <v>95.084791981532973</v>
      </c>
      <c r="E183" s="2">
        <f>E189+E194</f>
        <v>8403.5470100000002</v>
      </c>
      <c r="F183" s="27">
        <f>E183/B183*100</f>
        <v>95.084791981532973</v>
      </c>
      <c r="G183" s="2">
        <f>G189+G194</f>
        <v>8403.5470100000002</v>
      </c>
      <c r="H183" s="27">
        <f>G183/B183*100</f>
        <v>95.084791981532973</v>
      </c>
      <c r="I183" s="2">
        <f t="shared" si="27"/>
        <v>434.40365999999995</v>
      </c>
      <c r="J183" s="134"/>
    </row>
    <row r="184" spans="1:12" ht="39" hidden="1" customHeight="1" x14ac:dyDescent="0.25">
      <c r="A184" s="18" t="s">
        <v>16</v>
      </c>
      <c r="B184" s="136"/>
      <c r="C184" s="137"/>
      <c r="D184" s="137"/>
      <c r="E184" s="137"/>
      <c r="F184" s="137"/>
      <c r="G184" s="137"/>
      <c r="H184" s="137"/>
      <c r="I184" s="137"/>
      <c r="J184" s="138"/>
    </row>
    <row r="185" spans="1:12" ht="24.95" hidden="1" customHeight="1" x14ac:dyDescent="0.25">
      <c r="A185" s="24" t="s">
        <v>8</v>
      </c>
      <c r="B185" s="66"/>
      <c r="C185" s="67"/>
      <c r="D185" s="67"/>
      <c r="E185" s="67"/>
      <c r="F185" s="67"/>
      <c r="G185" s="67"/>
      <c r="H185" s="67"/>
      <c r="I185" s="67"/>
      <c r="J185" s="28"/>
    </row>
    <row r="186" spans="1:12" ht="109.5" hidden="1" customHeight="1" x14ac:dyDescent="0.25">
      <c r="A186" s="63" t="s">
        <v>67</v>
      </c>
      <c r="B186" s="1">
        <f>SUM(B187:B189)</f>
        <v>8837.9506700000002</v>
      </c>
      <c r="C186" s="1">
        <f>SUM(C187:C189)</f>
        <v>8403.5470100000002</v>
      </c>
      <c r="D186" s="1">
        <f>C186/B186*100</f>
        <v>95.084791981532973</v>
      </c>
      <c r="E186" s="1">
        <f>SUM(E187:E189)</f>
        <v>8403.5470100000002</v>
      </c>
      <c r="F186" s="1">
        <f>E186/B186*100</f>
        <v>95.084791981532973</v>
      </c>
      <c r="G186" s="1">
        <f>SUM(G187:G189)</f>
        <v>8403.5470100000002</v>
      </c>
      <c r="H186" s="1">
        <f>G186/B186*100</f>
        <v>95.084791981532973</v>
      </c>
      <c r="I186" s="3">
        <f>B186-G186</f>
        <v>434.40365999999995</v>
      </c>
      <c r="J186" s="139" t="s">
        <v>123</v>
      </c>
    </row>
    <row r="187" spans="1:12" ht="24.75" hidden="1" customHeight="1" x14ac:dyDescent="0.25">
      <c r="A187" s="5" t="s">
        <v>0</v>
      </c>
      <c r="B187" s="1">
        <v>0</v>
      </c>
      <c r="C187" s="1">
        <v>0</v>
      </c>
      <c r="D187" s="1">
        <v>0</v>
      </c>
      <c r="E187" s="3">
        <v>0</v>
      </c>
      <c r="F187" s="1">
        <v>0</v>
      </c>
      <c r="G187" s="3">
        <v>0</v>
      </c>
      <c r="H187" s="1">
        <v>0</v>
      </c>
      <c r="I187" s="3">
        <f>B187-G187</f>
        <v>0</v>
      </c>
      <c r="J187" s="140"/>
    </row>
    <row r="188" spans="1:12" ht="24.75" hidden="1" customHeight="1" x14ac:dyDescent="0.25">
      <c r="A188" s="5" t="s">
        <v>1</v>
      </c>
      <c r="B188" s="1">
        <v>0</v>
      </c>
      <c r="C188" s="1">
        <v>0</v>
      </c>
      <c r="D188" s="1">
        <v>0</v>
      </c>
      <c r="E188" s="1">
        <v>0</v>
      </c>
      <c r="F188" s="1">
        <v>0</v>
      </c>
      <c r="G188" s="3">
        <v>0</v>
      </c>
      <c r="H188" s="1">
        <v>0</v>
      </c>
      <c r="I188" s="3">
        <f>B188-G188</f>
        <v>0</v>
      </c>
      <c r="J188" s="140"/>
    </row>
    <row r="189" spans="1:12" ht="24.75" hidden="1" customHeight="1" x14ac:dyDescent="0.25">
      <c r="A189" s="18" t="s">
        <v>2</v>
      </c>
      <c r="B189" s="2">
        <v>8837.9506700000002</v>
      </c>
      <c r="C189" s="2">
        <v>8403.5470100000002</v>
      </c>
      <c r="D189" s="2">
        <f>C189/B189*100</f>
        <v>95.084791981532973</v>
      </c>
      <c r="E189" s="2">
        <v>8403.5470100000002</v>
      </c>
      <c r="F189" s="2">
        <f>E189/B189*100</f>
        <v>95.084791981532973</v>
      </c>
      <c r="G189" s="2">
        <v>8403.5470100000002</v>
      </c>
      <c r="H189" s="2">
        <f>G189/B189*100</f>
        <v>95.084791981532973</v>
      </c>
      <c r="I189" s="27">
        <f>B189-G189</f>
        <v>434.40365999999995</v>
      </c>
      <c r="J189" s="141"/>
    </row>
    <row r="190" spans="1:12" ht="24.95" hidden="1" customHeight="1" x14ac:dyDescent="0.25">
      <c r="A190" s="34" t="s">
        <v>7</v>
      </c>
      <c r="B190" s="136"/>
      <c r="C190" s="137"/>
      <c r="D190" s="137"/>
      <c r="E190" s="137"/>
      <c r="F190" s="137"/>
      <c r="G190" s="137"/>
      <c r="H190" s="137"/>
      <c r="I190" s="137"/>
      <c r="J190" s="138"/>
    </row>
    <row r="191" spans="1:12" ht="109.5" hidden="1" customHeight="1" x14ac:dyDescent="0.25">
      <c r="A191" s="38" t="s">
        <v>67</v>
      </c>
      <c r="B191" s="1">
        <f>SUM(B192:B194)</f>
        <v>0</v>
      </c>
      <c r="C191" s="1">
        <f>SUM(C192:C194)</f>
        <v>0</v>
      </c>
      <c r="D191" s="1" t="e">
        <f>C191/B191*100</f>
        <v>#DIV/0!</v>
      </c>
      <c r="E191" s="3">
        <f>SUM(E192:E194)</f>
        <v>0</v>
      </c>
      <c r="F191" s="1" t="e">
        <f>E191/B191*100</f>
        <v>#DIV/0!</v>
      </c>
      <c r="G191" s="3">
        <f>SUM(G192:G194)</f>
        <v>0</v>
      </c>
      <c r="H191" s="1" t="e">
        <f>G191/B191*100</f>
        <v>#DIV/0!</v>
      </c>
      <c r="I191" s="3">
        <f t="shared" ref="I191:I198" si="29">B191-G191</f>
        <v>0</v>
      </c>
      <c r="J191" s="139" t="s">
        <v>124</v>
      </c>
    </row>
    <row r="192" spans="1:12" ht="27" hidden="1" customHeight="1" x14ac:dyDescent="0.25">
      <c r="A192" s="5" t="s">
        <v>0</v>
      </c>
      <c r="B192" s="1">
        <v>0</v>
      </c>
      <c r="C192" s="1">
        <v>0</v>
      </c>
      <c r="D192" s="1">
        <v>0</v>
      </c>
      <c r="E192" s="3">
        <v>0</v>
      </c>
      <c r="F192" s="1">
        <v>0</v>
      </c>
      <c r="G192" s="3">
        <v>0</v>
      </c>
      <c r="H192" s="1">
        <v>0</v>
      </c>
      <c r="I192" s="3">
        <f t="shared" si="29"/>
        <v>0</v>
      </c>
      <c r="J192" s="140"/>
    </row>
    <row r="193" spans="1:10" ht="32.25" hidden="1" customHeight="1" x14ac:dyDescent="0.25">
      <c r="A193" s="5" t="s">
        <v>1</v>
      </c>
      <c r="B193" s="1">
        <v>0</v>
      </c>
      <c r="C193" s="1">
        <v>0</v>
      </c>
      <c r="D193" s="1">
        <v>0</v>
      </c>
      <c r="E193" s="1">
        <v>0</v>
      </c>
      <c r="F193" s="1">
        <v>0</v>
      </c>
      <c r="G193" s="3">
        <v>0</v>
      </c>
      <c r="H193" s="1">
        <v>0</v>
      </c>
      <c r="I193" s="3">
        <f t="shared" si="29"/>
        <v>0</v>
      </c>
      <c r="J193" s="140"/>
    </row>
    <row r="194" spans="1:10" ht="32.25" hidden="1" customHeight="1" x14ac:dyDescent="0.25">
      <c r="A194" s="18" t="s">
        <v>2</v>
      </c>
      <c r="B194" s="2">
        <v>0</v>
      </c>
      <c r="C194" s="2">
        <v>0</v>
      </c>
      <c r="D194" s="2" t="e">
        <f>C194/B194*100</f>
        <v>#DIV/0!</v>
      </c>
      <c r="E194" s="27">
        <v>0</v>
      </c>
      <c r="F194" s="2" t="e">
        <f>E194/B194*100</f>
        <v>#DIV/0!</v>
      </c>
      <c r="G194" s="27">
        <v>0</v>
      </c>
      <c r="H194" s="2" t="e">
        <f>G194/B194*100</f>
        <v>#DIV/0!</v>
      </c>
      <c r="I194" s="27">
        <f t="shared" si="29"/>
        <v>0</v>
      </c>
      <c r="J194" s="141"/>
    </row>
    <row r="195" spans="1:10" ht="107.25" hidden="1" customHeight="1" x14ac:dyDescent="0.25">
      <c r="A195" s="38" t="s">
        <v>125</v>
      </c>
      <c r="B195" s="1">
        <f>SUM(B196:B198)</f>
        <v>0</v>
      </c>
      <c r="C195" s="1">
        <f>SUM(C196:C198)</f>
        <v>0</v>
      </c>
      <c r="D195" s="3" t="e">
        <f>C195/B195*100</f>
        <v>#DIV/0!</v>
      </c>
      <c r="E195" s="1">
        <f>SUM(E196:E198)</f>
        <v>0</v>
      </c>
      <c r="F195" s="3" t="e">
        <f>E195/B195*100</f>
        <v>#DIV/0!</v>
      </c>
      <c r="G195" s="1">
        <f>SUM(G196:G198)</f>
        <v>0</v>
      </c>
      <c r="H195" s="3" t="e">
        <f>G195/B195*100</f>
        <v>#DIV/0!</v>
      </c>
      <c r="I195" s="1">
        <f t="shared" si="29"/>
        <v>0</v>
      </c>
      <c r="J195" s="142" t="s">
        <v>68</v>
      </c>
    </row>
    <row r="196" spans="1:10" ht="30.75" hidden="1" customHeight="1" x14ac:dyDescent="0.25">
      <c r="A196" s="5" t="s">
        <v>0</v>
      </c>
      <c r="B196" s="1">
        <v>0</v>
      </c>
      <c r="C196" s="1">
        <v>0</v>
      </c>
      <c r="D196" s="3">
        <v>0</v>
      </c>
      <c r="E196" s="1">
        <v>0</v>
      </c>
      <c r="F196" s="3">
        <v>0</v>
      </c>
      <c r="G196" s="1">
        <v>0</v>
      </c>
      <c r="H196" s="3">
        <v>0</v>
      </c>
      <c r="I196" s="1">
        <f t="shared" si="29"/>
        <v>0</v>
      </c>
      <c r="J196" s="143"/>
    </row>
    <row r="197" spans="1:10" ht="30.75" hidden="1" customHeight="1" x14ac:dyDescent="0.25">
      <c r="A197" s="5" t="s">
        <v>1</v>
      </c>
      <c r="B197" s="1">
        <v>0</v>
      </c>
      <c r="C197" s="1">
        <v>0</v>
      </c>
      <c r="D197" s="3">
        <v>0</v>
      </c>
      <c r="E197" s="1">
        <v>0</v>
      </c>
      <c r="F197" s="3">
        <v>0</v>
      </c>
      <c r="G197" s="1">
        <v>0</v>
      </c>
      <c r="H197" s="3">
        <v>0</v>
      </c>
      <c r="I197" s="1">
        <f t="shared" si="29"/>
        <v>0</v>
      </c>
      <c r="J197" s="143"/>
    </row>
    <row r="198" spans="1:10" ht="30.75" hidden="1" customHeight="1" x14ac:dyDescent="0.25">
      <c r="A198" s="18" t="s">
        <v>2</v>
      </c>
      <c r="B198" s="2">
        <v>0</v>
      </c>
      <c r="C198" s="2">
        <v>0</v>
      </c>
      <c r="D198" s="27" t="e">
        <f>C198/B198*100</f>
        <v>#DIV/0!</v>
      </c>
      <c r="E198" s="2">
        <v>0</v>
      </c>
      <c r="F198" s="27" t="e">
        <f>E198/B198*100</f>
        <v>#DIV/0!</v>
      </c>
      <c r="G198" s="2">
        <v>0</v>
      </c>
      <c r="H198" s="27" t="e">
        <f>G198/B198*100</f>
        <v>#DIV/0!</v>
      </c>
      <c r="I198" s="2">
        <f t="shared" si="29"/>
        <v>0</v>
      </c>
      <c r="J198" s="143"/>
    </row>
    <row r="200" spans="1:10" ht="43.5" customHeight="1" x14ac:dyDescent="0.25">
      <c r="A200" s="145" t="s">
        <v>55</v>
      </c>
      <c r="B200" s="145"/>
      <c r="C200" s="145"/>
      <c r="D200" s="145"/>
      <c r="E200" s="145"/>
      <c r="F200" s="145"/>
      <c r="G200" s="145"/>
      <c r="H200" s="145"/>
      <c r="I200" s="145"/>
      <c r="J200" s="145"/>
    </row>
    <row r="201" spans="1:10" x14ac:dyDescent="0.35">
      <c r="C201" s="30"/>
    </row>
    <row r="202" spans="1:10" s="41" customFormat="1" ht="268.5" customHeight="1" x14ac:dyDescent="0.25">
      <c r="A202" s="135" t="s">
        <v>104</v>
      </c>
      <c r="B202" s="135"/>
      <c r="C202" s="135"/>
      <c r="D202" s="135"/>
      <c r="E202" s="135"/>
      <c r="F202" s="135"/>
      <c r="G202" s="135"/>
      <c r="H202" s="135"/>
      <c r="I202" s="135"/>
      <c r="J202" s="135"/>
    </row>
    <row r="203" spans="1:10" s="41" customFormat="1" ht="20.25" x14ac:dyDescent="0.25">
      <c r="A203" s="146"/>
      <c r="B203" s="146"/>
      <c r="C203" s="146"/>
      <c r="D203" s="146"/>
      <c r="E203" s="146"/>
      <c r="F203" s="146"/>
      <c r="G203" s="146"/>
      <c r="H203" s="146"/>
      <c r="I203" s="146"/>
      <c r="J203" s="146"/>
    </row>
    <row r="204" spans="1:10" ht="168" customHeight="1" x14ac:dyDescent="0.25">
      <c r="A204" s="135" t="s">
        <v>99</v>
      </c>
      <c r="B204" s="135"/>
      <c r="C204" s="135"/>
      <c r="D204" s="135"/>
      <c r="E204" s="135"/>
      <c r="F204" s="135"/>
      <c r="G204" s="135"/>
      <c r="H204" s="135"/>
      <c r="I204" s="135"/>
      <c r="J204" s="135"/>
    </row>
    <row r="205" spans="1:10" ht="20.25" customHeight="1" x14ac:dyDescent="0.25">
      <c r="A205" s="65" t="s">
        <v>61</v>
      </c>
      <c r="B205" s="65"/>
      <c r="C205" s="65"/>
      <c r="D205" s="65"/>
      <c r="E205" s="65"/>
      <c r="F205" s="65"/>
      <c r="G205" s="65"/>
      <c r="H205" s="65"/>
      <c r="I205" s="65"/>
      <c r="J205" s="65"/>
    </row>
    <row r="206" spans="1:10" ht="150.75" customHeight="1" x14ac:dyDescent="0.25">
      <c r="A206" s="135" t="s">
        <v>82</v>
      </c>
      <c r="B206" s="135"/>
      <c r="C206" s="135"/>
      <c r="D206" s="135"/>
      <c r="E206" s="135"/>
      <c r="F206" s="135"/>
      <c r="G206" s="135"/>
      <c r="H206" s="135"/>
      <c r="I206" s="135"/>
      <c r="J206" s="135"/>
    </row>
    <row r="207" spans="1:10" x14ac:dyDescent="0.35">
      <c r="A207" s="16"/>
    </row>
    <row r="208" spans="1:10" x14ac:dyDescent="0.35">
      <c r="A208" s="16"/>
    </row>
    <row r="209" spans="1:1" x14ac:dyDescent="0.35">
      <c r="A209" s="16"/>
    </row>
    <row r="210" spans="1:1" x14ac:dyDescent="0.35">
      <c r="A210" s="16"/>
    </row>
    <row r="211" spans="1:1" x14ac:dyDescent="0.35">
      <c r="A211" s="16"/>
    </row>
    <row r="212" spans="1:1" x14ac:dyDescent="0.35">
      <c r="A212" s="16"/>
    </row>
    <row r="213" spans="1:1" x14ac:dyDescent="0.35">
      <c r="A213" s="16"/>
    </row>
    <row r="214" spans="1:1" x14ac:dyDescent="0.35">
      <c r="A214" s="16"/>
    </row>
    <row r="215" spans="1:1" x14ac:dyDescent="0.35">
      <c r="A215" s="16"/>
    </row>
    <row r="216" spans="1:1" x14ac:dyDescent="0.35">
      <c r="A216" s="16"/>
    </row>
    <row r="217" spans="1:1" x14ac:dyDescent="0.35">
      <c r="A217" s="16"/>
    </row>
    <row r="218" spans="1:1" x14ac:dyDescent="0.35">
      <c r="A218" s="16"/>
    </row>
    <row r="219" spans="1:1" x14ac:dyDescent="0.35">
      <c r="A219" s="16"/>
    </row>
    <row r="220" spans="1:1" x14ac:dyDescent="0.35">
      <c r="A220" s="16"/>
    </row>
    <row r="221" spans="1:1" x14ac:dyDescent="0.35">
      <c r="A221" s="16"/>
    </row>
    <row r="222" spans="1:1" x14ac:dyDescent="0.35">
      <c r="A222" s="16"/>
    </row>
    <row r="223" spans="1:1" x14ac:dyDescent="0.35">
      <c r="A223" s="16"/>
    </row>
    <row r="224" spans="1:1" x14ac:dyDescent="0.35">
      <c r="A224" s="16"/>
    </row>
    <row r="225" spans="1:1" x14ac:dyDescent="0.35">
      <c r="A225" s="16"/>
    </row>
    <row r="226" spans="1:1" x14ac:dyDescent="0.35">
      <c r="A226" s="16"/>
    </row>
    <row r="227" spans="1:1" x14ac:dyDescent="0.35">
      <c r="A227" s="16"/>
    </row>
    <row r="228" spans="1:1" x14ac:dyDescent="0.35">
      <c r="A228" s="16"/>
    </row>
    <row r="229" spans="1:1" x14ac:dyDescent="0.35">
      <c r="A229" s="16"/>
    </row>
    <row r="230" spans="1:1" x14ac:dyDescent="0.35">
      <c r="A230" s="16"/>
    </row>
    <row r="231" spans="1:1" x14ac:dyDescent="0.35">
      <c r="A231" s="16"/>
    </row>
    <row r="232" spans="1:1" x14ac:dyDescent="0.35">
      <c r="A232" s="16"/>
    </row>
    <row r="233" spans="1:1" x14ac:dyDescent="0.35">
      <c r="A233" s="16"/>
    </row>
    <row r="234" spans="1:1" x14ac:dyDescent="0.35">
      <c r="A234" s="16"/>
    </row>
    <row r="235" spans="1:1" x14ac:dyDescent="0.35">
      <c r="A235" s="16"/>
    </row>
    <row r="236" spans="1:1" x14ac:dyDescent="0.35">
      <c r="A236" s="16"/>
    </row>
    <row r="237" spans="1:1" x14ac:dyDescent="0.35">
      <c r="A237" s="16"/>
    </row>
    <row r="238" spans="1:1" x14ac:dyDescent="0.35">
      <c r="A238" s="16"/>
    </row>
    <row r="239" spans="1:1" x14ac:dyDescent="0.35">
      <c r="A239" s="16"/>
    </row>
    <row r="240" spans="1:1" x14ac:dyDescent="0.35">
      <c r="A240" s="16"/>
    </row>
    <row r="241" spans="1:1" x14ac:dyDescent="0.35">
      <c r="A241" s="16"/>
    </row>
    <row r="242" spans="1:1" x14ac:dyDescent="0.35">
      <c r="A242" s="16"/>
    </row>
    <row r="243" spans="1:1" x14ac:dyDescent="0.35">
      <c r="A243" s="16"/>
    </row>
    <row r="244" spans="1:1" x14ac:dyDescent="0.35">
      <c r="A244" s="16"/>
    </row>
    <row r="245" spans="1:1" x14ac:dyDescent="0.35">
      <c r="A245" s="16"/>
    </row>
    <row r="246" spans="1:1" x14ac:dyDescent="0.35">
      <c r="A246" s="16"/>
    </row>
    <row r="247" spans="1:1" x14ac:dyDescent="0.35">
      <c r="A247" s="16"/>
    </row>
    <row r="248" spans="1:1" x14ac:dyDescent="0.35">
      <c r="A248" s="16"/>
    </row>
    <row r="249" spans="1:1" x14ac:dyDescent="0.35">
      <c r="A249" s="16"/>
    </row>
    <row r="250" spans="1:1" x14ac:dyDescent="0.35">
      <c r="A250" s="16"/>
    </row>
    <row r="251" spans="1:1" x14ac:dyDescent="0.35">
      <c r="A251" s="16"/>
    </row>
    <row r="252" spans="1:1" x14ac:dyDescent="0.35">
      <c r="A252" s="16"/>
    </row>
    <row r="253" spans="1:1" x14ac:dyDescent="0.35">
      <c r="A253" s="16"/>
    </row>
    <row r="254" spans="1:1" x14ac:dyDescent="0.35">
      <c r="A254" s="16"/>
    </row>
    <row r="255" spans="1:1" x14ac:dyDescent="0.35">
      <c r="A255" s="16"/>
    </row>
    <row r="256" spans="1:1" x14ac:dyDescent="0.35">
      <c r="A256" s="16"/>
    </row>
    <row r="257" spans="1:1" x14ac:dyDescent="0.35">
      <c r="A257" s="16"/>
    </row>
    <row r="258" spans="1:1" x14ac:dyDescent="0.35">
      <c r="A258" s="16"/>
    </row>
    <row r="259" spans="1:1" x14ac:dyDescent="0.35">
      <c r="A259" s="16"/>
    </row>
    <row r="260" spans="1:1" x14ac:dyDescent="0.35">
      <c r="A260" s="16"/>
    </row>
    <row r="261" spans="1:1" x14ac:dyDescent="0.35">
      <c r="A261" s="16"/>
    </row>
    <row r="262" spans="1:1" x14ac:dyDescent="0.35">
      <c r="A262" s="16"/>
    </row>
    <row r="263" spans="1:1" x14ac:dyDescent="0.35">
      <c r="A263" s="16"/>
    </row>
    <row r="264" spans="1:1" x14ac:dyDescent="0.35">
      <c r="A264" s="16"/>
    </row>
    <row r="265" spans="1:1" x14ac:dyDescent="0.35">
      <c r="A265" s="16"/>
    </row>
    <row r="266" spans="1:1" x14ac:dyDescent="0.35">
      <c r="A266" s="16"/>
    </row>
    <row r="267" spans="1:1" x14ac:dyDescent="0.35">
      <c r="A267" s="16"/>
    </row>
    <row r="268" spans="1:1" x14ac:dyDescent="0.35">
      <c r="A268" s="16"/>
    </row>
    <row r="269" spans="1:1" x14ac:dyDescent="0.35">
      <c r="A269" s="16"/>
    </row>
    <row r="270" spans="1:1" x14ac:dyDescent="0.35">
      <c r="A270" s="16"/>
    </row>
    <row r="271" spans="1:1" x14ac:dyDescent="0.35">
      <c r="A271" s="16"/>
    </row>
    <row r="272" spans="1:1" x14ac:dyDescent="0.35">
      <c r="A272" s="16"/>
    </row>
    <row r="273" spans="1:1" x14ac:dyDescent="0.35">
      <c r="A273" s="16"/>
    </row>
    <row r="274" spans="1:1" x14ac:dyDescent="0.35">
      <c r="A274" s="16"/>
    </row>
    <row r="275" spans="1:1" x14ac:dyDescent="0.35">
      <c r="A275" s="16"/>
    </row>
    <row r="276" spans="1:1" x14ac:dyDescent="0.35">
      <c r="A276" s="16"/>
    </row>
    <row r="277" spans="1:1" x14ac:dyDescent="0.35">
      <c r="A277" s="16"/>
    </row>
    <row r="278" spans="1:1" x14ac:dyDescent="0.35">
      <c r="A278" s="16"/>
    </row>
    <row r="279" spans="1:1" x14ac:dyDescent="0.35">
      <c r="A279" s="16"/>
    </row>
    <row r="280" spans="1:1" x14ac:dyDescent="0.35">
      <c r="A280" s="16"/>
    </row>
    <row r="281" spans="1:1" x14ac:dyDescent="0.35">
      <c r="A281" s="16"/>
    </row>
    <row r="282" spans="1:1" x14ac:dyDescent="0.35">
      <c r="A282" s="16"/>
    </row>
    <row r="283" spans="1:1" x14ac:dyDescent="0.35">
      <c r="A283" s="16"/>
    </row>
    <row r="284" spans="1:1" x14ac:dyDescent="0.35">
      <c r="A284" s="16"/>
    </row>
    <row r="285" spans="1:1" x14ac:dyDescent="0.35">
      <c r="A285" s="16"/>
    </row>
    <row r="286" spans="1:1" x14ac:dyDescent="0.35">
      <c r="A286" s="16"/>
    </row>
    <row r="287" spans="1:1" x14ac:dyDescent="0.35">
      <c r="A287" s="16"/>
    </row>
    <row r="288" spans="1:1" x14ac:dyDescent="0.35">
      <c r="A288" s="16"/>
    </row>
    <row r="289" spans="1:1" x14ac:dyDescent="0.35">
      <c r="A289" s="16"/>
    </row>
    <row r="290" spans="1:1" x14ac:dyDescent="0.35">
      <c r="A290" s="16"/>
    </row>
    <row r="291" spans="1:1" x14ac:dyDescent="0.35">
      <c r="A291" s="16"/>
    </row>
    <row r="292" spans="1:1" x14ac:dyDescent="0.35">
      <c r="A292" s="16"/>
    </row>
    <row r="293" spans="1:1" x14ac:dyDescent="0.35">
      <c r="A293" s="16"/>
    </row>
    <row r="294" spans="1:1" x14ac:dyDescent="0.35">
      <c r="A294" s="16"/>
    </row>
    <row r="295" spans="1:1" x14ac:dyDescent="0.35">
      <c r="A295" s="16"/>
    </row>
    <row r="296" spans="1:1" x14ac:dyDescent="0.35">
      <c r="A296" s="16"/>
    </row>
    <row r="297" spans="1:1" x14ac:dyDescent="0.35">
      <c r="A297" s="16"/>
    </row>
    <row r="298" spans="1:1" x14ac:dyDescent="0.35">
      <c r="A298" s="16"/>
    </row>
    <row r="299" spans="1:1" x14ac:dyDescent="0.35">
      <c r="A299" s="16"/>
    </row>
    <row r="300" spans="1:1" x14ac:dyDescent="0.35">
      <c r="A300" s="16"/>
    </row>
    <row r="301" spans="1:1" x14ac:dyDescent="0.35">
      <c r="A301" s="16"/>
    </row>
    <row r="302" spans="1:1" x14ac:dyDescent="0.35">
      <c r="A302" s="16"/>
    </row>
    <row r="303" spans="1:1" x14ac:dyDescent="0.35">
      <c r="A303" s="16"/>
    </row>
    <row r="304" spans="1:1" x14ac:dyDescent="0.35">
      <c r="A304" s="16"/>
    </row>
    <row r="305" spans="1:1" x14ac:dyDescent="0.35">
      <c r="A305" s="16"/>
    </row>
    <row r="306" spans="1:1" x14ac:dyDescent="0.35">
      <c r="A306" s="16"/>
    </row>
    <row r="307" spans="1:1" x14ac:dyDescent="0.35">
      <c r="A307" s="16"/>
    </row>
    <row r="308" spans="1:1" x14ac:dyDescent="0.35">
      <c r="A308" s="16"/>
    </row>
    <row r="309" spans="1:1" x14ac:dyDescent="0.35">
      <c r="A309" s="16"/>
    </row>
    <row r="310" spans="1:1" x14ac:dyDescent="0.35">
      <c r="A310" s="16"/>
    </row>
    <row r="311" spans="1:1" x14ac:dyDescent="0.35">
      <c r="A311" s="16"/>
    </row>
    <row r="312" spans="1:1" x14ac:dyDescent="0.35">
      <c r="A312" s="16"/>
    </row>
    <row r="313" spans="1:1" x14ac:dyDescent="0.35">
      <c r="A313" s="16"/>
    </row>
    <row r="314" spans="1:1" x14ac:dyDescent="0.35">
      <c r="A314" s="16"/>
    </row>
    <row r="315" spans="1:1" x14ac:dyDescent="0.35">
      <c r="A315" s="16"/>
    </row>
    <row r="316" spans="1:1" x14ac:dyDescent="0.35">
      <c r="A316" s="16"/>
    </row>
    <row r="317" spans="1:1" x14ac:dyDescent="0.35">
      <c r="A317" s="16"/>
    </row>
    <row r="318" spans="1:1" x14ac:dyDescent="0.35">
      <c r="A318" s="16"/>
    </row>
    <row r="319" spans="1:1" x14ac:dyDescent="0.35">
      <c r="A319" s="16"/>
    </row>
    <row r="320" spans="1:1" x14ac:dyDescent="0.35">
      <c r="A320" s="16"/>
    </row>
    <row r="321" spans="1:1" x14ac:dyDescent="0.35">
      <c r="A321" s="16"/>
    </row>
    <row r="322" spans="1:1" x14ac:dyDescent="0.35">
      <c r="A322" s="16"/>
    </row>
    <row r="323" spans="1:1" x14ac:dyDescent="0.35">
      <c r="A323" s="16"/>
    </row>
    <row r="324" spans="1:1" x14ac:dyDescent="0.35">
      <c r="A324" s="16"/>
    </row>
    <row r="325" spans="1:1" x14ac:dyDescent="0.35">
      <c r="A325" s="16"/>
    </row>
    <row r="326" spans="1:1" x14ac:dyDescent="0.35">
      <c r="A326" s="16"/>
    </row>
    <row r="327" spans="1:1" x14ac:dyDescent="0.35">
      <c r="A327" s="16"/>
    </row>
    <row r="328" spans="1:1" x14ac:dyDescent="0.35">
      <c r="A328" s="16"/>
    </row>
    <row r="329" spans="1:1" x14ac:dyDescent="0.35">
      <c r="A329" s="16"/>
    </row>
    <row r="330" spans="1:1" x14ac:dyDescent="0.35">
      <c r="A330" s="16"/>
    </row>
    <row r="331" spans="1:1" x14ac:dyDescent="0.35">
      <c r="A331" s="16"/>
    </row>
    <row r="332" spans="1:1" x14ac:dyDescent="0.35">
      <c r="A332" s="16"/>
    </row>
    <row r="333" spans="1:1" x14ac:dyDescent="0.35">
      <c r="A333" s="16"/>
    </row>
    <row r="334" spans="1:1" x14ac:dyDescent="0.35">
      <c r="A334" s="16"/>
    </row>
    <row r="335" spans="1:1" x14ac:dyDescent="0.35">
      <c r="A335" s="16"/>
    </row>
    <row r="336" spans="1:1" x14ac:dyDescent="0.35">
      <c r="A336" s="16"/>
    </row>
    <row r="337" spans="1:1" x14ac:dyDescent="0.35">
      <c r="A337" s="16"/>
    </row>
    <row r="338" spans="1:1" x14ac:dyDescent="0.35">
      <c r="A338" s="16"/>
    </row>
    <row r="339" spans="1:1" x14ac:dyDescent="0.35">
      <c r="A339" s="16"/>
    </row>
    <row r="340" spans="1:1" x14ac:dyDescent="0.35">
      <c r="A340" s="16"/>
    </row>
    <row r="341" spans="1:1" x14ac:dyDescent="0.35">
      <c r="A341" s="16"/>
    </row>
    <row r="342" spans="1:1" x14ac:dyDescent="0.35">
      <c r="A342" s="16"/>
    </row>
    <row r="343" spans="1:1" x14ac:dyDescent="0.35">
      <c r="A343" s="16"/>
    </row>
    <row r="344" spans="1:1" x14ac:dyDescent="0.35">
      <c r="A344" s="16"/>
    </row>
    <row r="345" spans="1:1" x14ac:dyDescent="0.35">
      <c r="A345" s="16"/>
    </row>
    <row r="346" spans="1:1" x14ac:dyDescent="0.35">
      <c r="A346" s="16"/>
    </row>
    <row r="347" spans="1:1" x14ac:dyDescent="0.35">
      <c r="A347" s="16"/>
    </row>
    <row r="348" spans="1:1" x14ac:dyDescent="0.35">
      <c r="A348" s="16"/>
    </row>
    <row r="349" spans="1:1" x14ac:dyDescent="0.35">
      <c r="A349" s="16"/>
    </row>
    <row r="350" spans="1:1" x14ac:dyDescent="0.35">
      <c r="A350" s="16"/>
    </row>
    <row r="351" spans="1:1" x14ac:dyDescent="0.35">
      <c r="A351" s="16"/>
    </row>
    <row r="352" spans="1:1" x14ac:dyDescent="0.35">
      <c r="A352" s="16"/>
    </row>
    <row r="353" spans="1:1" x14ac:dyDescent="0.35">
      <c r="A353" s="16"/>
    </row>
    <row r="354" spans="1:1" x14ac:dyDescent="0.35">
      <c r="A354" s="16"/>
    </row>
    <row r="355" spans="1:1" x14ac:dyDescent="0.35">
      <c r="A355" s="16"/>
    </row>
    <row r="356" spans="1:1" x14ac:dyDescent="0.35">
      <c r="A356" s="16"/>
    </row>
    <row r="357" spans="1:1" x14ac:dyDescent="0.35">
      <c r="A357" s="16"/>
    </row>
    <row r="358" spans="1:1" x14ac:dyDescent="0.35">
      <c r="A358" s="16"/>
    </row>
    <row r="359" spans="1:1" x14ac:dyDescent="0.35">
      <c r="A359" s="16"/>
    </row>
    <row r="360" spans="1:1" x14ac:dyDescent="0.35">
      <c r="A360" s="16"/>
    </row>
    <row r="361" spans="1:1" x14ac:dyDescent="0.35">
      <c r="A361" s="16"/>
    </row>
    <row r="362" spans="1:1" x14ac:dyDescent="0.35">
      <c r="A362" s="16"/>
    </row>
    <row r="363" spans="1:1" x14ac:dyDescent="0.35">
      <c r="A363" s="16"/>
    </row>
    <row r="364" spans="1:1" x14ac:dyDescent="0.35">
      <c r="A364" s="16"/>
    </row>
    <row r="365" spans="1:1" x14ac:dyDescent="0.35">
      <c r="A365" s="16"/>
    </row>
    <row r="366" spans="1:1" x14ac:dyDescent="0.35">
      <c r="A366" s="16"/>
    </row>
    <row r="367" spans="1:1" x14ac:dyDescent="0.35">
      <c r="A367" s="16"/>
    </row>
    <row r="368" spans="1:1" x14ac:dyDescent="0.35">
      <c r="A368" s="16"/>
    </row>
    <row r="369" spans="1:1" x14ac:dyDescent="0.35">
      <c r="A369" s="16"/>
    </row>
    <row r="370" spans="1:1" x14ac:dyDescent="0.35">
      <c r="A370" s="16"/>
    </row>
    <row r="371" spans="1:1" x14ac:dyDescent="0.35">
      <c r="A371" s="16"/>
    </row>
  </sheetData>
  <mergeCells count="108">
    <mergeCell ref="A3:J3"/>
    <mergeCell ref="A200:J200"/>
    <mergeCell ref="A202:J202"/>
    <mergeCell ref="A203:J203"/>
    <mergeCell ref="A204:J204"/>
    <mergeCell ref="B117:J117"/>
    <mergeCell ref="J119:J125"/>
    <mergeCell ref="B126:J126"/>
    <mergeCell ref="J127:J133"/>
    <mergeCell ref="A134:J134"/>
    <mergeCell ref="A135:J135"/>
    <mergeCell ref="A105:J105"/>
    <mergeCell ref="A106:J106"/>
    <mergeCell ref="A136:J136"/>
    <mergeCell ref="A137:J137"/>
    <mergeCell ref="J138:J142"/>
    <mergeCell ref="A107:J107"/>
    <mergeCell ref="A108:J108"/>
    <mergeCell ref="A109:J109"/>
    <mergeCell ref="J110:J116"/>
    <mergeCell ref="A143:J143"/>
    <mergeCell ref="A144:J144"/>
    <mergeCell ref="A145:J145"/>
    <mergeCell ref="A146:J146"/>
    <mergeCell ref="A206:J206"/>
    <mergeCell ref="B169:J169"/>
    <mergeCell ref="J171:J174"/>
    <mergeCell ref="B175:J175"/>
    <mergeCell ref="J176:J179"/>
    <mergeCell ref="J180:J183"/>
    <mergeCell ref="B184:J184"/>
    <mergeCell ref="J186:J189"/>
    <mergeCell ref="B190:J190"/>
    <mergeCell ref="J191:J194"/>
    <mergeCell ref="J195:J198"/>
    <mergeCell ref="K180:L180"/>
    <mergeCell ref="A157:J157"/>
    <mergeCell ref="A158:J158"/>
    <mergeCell ref="A159:J159"/>
    <mergeCell ref="A160:J160"/>
    <mergeCell ref="J161:J164"/>
    <mergeCell ref="J165:J168"/>
    <mergeCell ref="A154:J154"/>
    <mergeCell ref="A155:J155"/>
    <mergeCell ref="A156:J156"/>
    <mergeCell ref="A147:J147"/>
    <mergeCell ref="A148:J148"/>
    <mergeCell ref="A149:J149"/>
    <mergeCell ref="J150:J153"/>
    <mergeCell ref="A104:J104"/>
    <mergeCell ref="A71:J71"/>
    <mergeCell ref="J72:J75"/>
    <mergeCell ref="A76:J76"/>
    <mergeCell ref="J77:J83"/>
    <mergeCell ref="A84:J84"/>
    <mergeCell ref="A85:J85"/>
    <mergeCell ref="J100:J103"/>
    <mergeCell ref="A86:J86"/>
    <mergeCell ref="A87:J87"/>
    <mergeCell ref="A88:J88"/>
    <mergeCell ref="A89:J89"/>
    <mergeCell ref="J95:J98"/>
    <mergeCell ref="J90:J93"/>
    <mergeCell ref="A94:J94"/>
    <mergeCell ref="A99:J99"/>
    <mergeCell ref="A70:J70"/>
    <mergeCell ref="A58:J58"/>
    <mergeCell ref="A59:J59"/>
    <mergeCell ref="A60:J60"/>
    <mergeCell ref="B61:F61"/>
    <mergeCell ref="J62:J65"/>
    <mergeCell ref="A66:J66"/>
    <mergeCell ref="A67:J67"/>
    <mergeCell ref="A68:J68"/>
    <mergeCell ref="A69:J69"/>
    <mergeCell ref="A50:J50"/>
    <mergeCell ref="J51:J54"/>
    <mergeCell ref="A55:J55"/>
    <mergeCell ref="A56:J56"/>
    <mergeCell ref="A57:J57"/>
    <mergeCell ref="B29:F29"/>
    <mergeCell ref="B31:F31"/>
    <mergeCell ref="A45:J45"/>
    <mergeCell ref="J46:J49"/>
    <mergeCell ref="A42:J42"/>
    <mergeCell ref="A43:J43"/>
    <mergeCell ref="A44:J44"/>
    <mergeCell ref="B17:F17"/>
    <mergeCell ref="B19:F19"/>
    <mergeCell ref="B20:I20"/>
    <mergeCell ref="B22:F22"/>
    <mergeCell ref="B26:F26"/>
    <mergeCell ref="A40:J40"/>
    <mergeCell ref="A41:J41"/>
    <mergeCell ref="J6:J7"/>
    <mergeCell ref="A6:A7"/>
    <mergeCell ref="B6:B7"/>
    <mergeCell ref="C6:C7"/>
    <mergeCell ref="D6:D7"/>
    <mergeCell ref="E6:E7"/>
    <mergeCell ref="F6:F7"/>
    <mergeCell ref="G6:G7"/>
    <mergeCell ref="H6:H7"/>
    <mergeCell ref="I6:I7"/>
    <mergeCell ref="A39:J39"/>
    <mergeCell ref="J9:J38"/>
    <mergeCell ref="B10:F10"/>
    <mergeCell ref="B14:F14"/>
  </mergeCells>
  <pageMargins left="0.31496062992125984" right="0.11811023622047245" top="0.15748031496062992" bottom="0.15748031496062992" header="0.31496062992125984" footer="0.31496062992125984"/>
  <pageSetup paperSize="9" scale="42" fitToHeight="0" orientation="landscape" r:id="rId1"/>
  <rowBreaks count="2" manualBreakCount="2">
    <brk id="115" max="16383" man="1"/>
    <brk id="150"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НП за 2024 год</vt:lpstr>
      <vt:lpstr>'НП за 2024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2017-09-26T23:47:36Z</cp:lastPrinted>
  <dcterms:created xsi:type="dcterms:W3CDTF">2006-09-16T00:00:00Z</dcterms:created>
  <dcterms:modified xsi:type="dcterms:W3CDTF">2025-04-01T01:32:24Z</dcterms:modified>
</cp:coreProperties>
</file>