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115" windowHeight="3930"/>
  </bookViews>
  <sheets>
    <sheet name="Лист1" sheetId="1" r:id="rId1"/>
  </sheets>
  <definedNames>
    <definedName name="_xlnm.Print_Area" localSheetId="0">Лист1!$A$1:$J$34</definedName>
  </definedNames>
  <calcPr calcId="162913" fullPrecision="0"/>
</workbook>
</file>

<file path=xl/calcChain.xml><?xml version="1.0" encoding="utf-8"?>
<calcChain xmlns="http://schemas.openxmlformats.org/spreadsheetml/2006/main">
  <c r="C8" i="1" l="1"/>
  <c r="C28" i="1" l="1"/>
  <c r="C25" i="1"/>
  <c r="C26" i="1"/>
  <c r="C20" i="1"/>
  <c r="C21" i="1"/>
  <c r="C22" i="1"/>
  <c r="C23" i="1"/>
  <c r="C24" i="1"/>
  <c r="C19" i="1"/>
  <c r="C16" i="1"/>
  <c r="C10" i="1"/>
  <c r="C11" i="1"/>
  <c r="C12" i="1"/>
  <c r="C13" i="1"/>
  <c r="C7" i="1"/>
  <c r="C9" i="1"/>
  <c r="C6" i="1"/>
  <c r="C17" i="1"/>
  <c r="C29" i="1" l="1"/>
  <c r="B29" i="1"/>
  <c r="H30" i="1"/>
  <c r="C18" i="1"/>
  <c r="H27" i="1"/>
  <c r="H29" i="1" l="1"/>
  <c r="H15" i="1"/>
  <c r="H14" i="1"/>
  <c r="H18" i="1" l="1"/>
  <c r="C5" i="1" l="1"/>
  <c r="H5" i="1" s="1"/>
</calcChain>
</file>

<file path=xl/sharedStrings.xml><?xml version="1.0" encoding="utf-8"?>
<sst xmlns="http://schemas.openxmlformats.org/spreadsheetml/2006/main" count="64" uniqueCount="35">
  <si>
    <t>Вносимые изменения</t>
  </si>
  <si>
    <t>Бюджет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</si>
  <si>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</si>
  <si>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</si>
  <si>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</si>
  <si>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</si>
  <si>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</si>
  <si>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Итого по муниципальному проекту "Региональная и местная дорожная сеть" (город Благовещенск)
 на 2025 год, в том числе:</t>
  </si>
  <si>
    <t>Итого по муниципальному проекту "Региональная и местная дорожная сеть" (город Благовещенск)
 на 2026 год, в том числе:</t>
  </si>
  <si>
    <t>ОБ</t>
  </si>
  <si>
    <t>В соответствии с приказом от 14.04.2025 № 50</t>
  </si>
  <si>
    <t>Итого по муниципальному проекту "Региональная и местная дорожная сеть" (город Благовещенск)
 на 2027 год, в том числе:</t>
  </si>
  <si>
    <t>ГБ</t>
  </si>
  <si>
    <t>Мероприятие  1.5.  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Октябрьской от ул. Кузнечная до ул. Трудовой)</t>
  </si>
  <si>
    <t>Мероприятие  1.6.                         Осуществление дорожной деятельности в рамках реализации национального проекта "Инфраструктура для жизни" "Инфраструктура для жизни" (Ремонт автомобильной дороги  по ул. Октябрьской от ул. Трудовая до ул. Шимановского)</t>
  </si>
  <si>
    <t>Мероприятие  1.8.                         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Островского до ул. 50 лет Октября)</t>
  </si>
  <si>
    <t>Мероприятие  1.10. 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Мухина от ул. Пролетарская до ж/д переезда)</t>
  </si>
  <si>
    <t>Мероприятие  1.11.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Горького от ул. Артиллерийская до ул. Больничная)</t>
  </si>
  <si>
    <t>Мероприятие  1.12.                        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</si>
  <si>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Мероприятие  1.13.                        Осуществление дорожной деятельности в рамках реализации национального проекта "Инфраструктура для жизни" (Ремонт автомобильной дороги по  ул. Горького от ул. Мухина до ул. Артиллерийская)</t>
  </si>
  <si>
    <t>Мероприятие  1.14.                       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</si>
  <si>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Мероприятие  1.15.                       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</si>
  <si>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Мероприятие  1.12.                       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</si>
  <si>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Мероприятие  1.16.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Октябрьской от ул. Б.Хмельницкого до ул. Калинина)</t>
  </si>
  <si>
    <t>Мероприятие  1.17. 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Октябрьской от ул. Шевченко до ул. Б.Хмельницкого)</t>
  </si>
  <si>
    <t>Мероприятие  1.18.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Октябрьской от ул. Пионерской до ул. Шевченко)</t>
  </si>
  <si>
    <t>Мероприятие  1.19.             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Октябрьской от ул. 50 лет Октября до ул. Пионерской)</t>
  </si>
  <si>
    <t>Исключить мероприятие  1.20.                                   Осуществление дорожной деятельности в рамках реализации национального проекта "Инфраструктура для жизни"   (Ремонт автомобильной дороги ул. Красноармейская от ул. Островского до ул. 50 лет Октября)</t>
  </si>
  <si>
    <t>В соответствии с п.п. 6, 7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 в целях приведения в соответствие с проектом дополнительного Соглашения к  Соглашению от 26.02.2025г № 793-02/С</t>
  </si>
  <si>
    <t xml:space="preserve">Итого  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</si>
  <si>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годов", с письмом МУ "ГУКС" № 1234 от 03.04.2025. Перенос денег с мероприятия "Обеспечение деятельности (оказание услуг, выполнение работ) муниципальных учреждений".</t>
  </si>
  <si>
    <t>Мероприятие  1.7.                          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Шимановского до ул. Островского)</t>
  </si>
  <si>
    <t>Мероприятие  1.4.                         Осуществление дорожной деятельности в рамках реализации национального проекта "Инфраструктура для жизни" (Ремонт автомобильной дороги  по ул. Октябрьской от ул. Театральная до ул. Кузнечной)</t>
  </si>
  <si>
    <t>Мероприятие новое                    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</si>
  <si>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Мероприятие новое                  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</si>
</sst>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164" fontId="7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zoomScale="70" zoomScaleNormal="100" zoomScaleSheetLayoutView="70" workbookViewId="0">
      <selection activeCell="J19" sqref="J19:J28"/>
    </sheetView>
  </sheetViews>
  <sheetFormatPr defaultColWidth="9.140625" defaultRowHeight="15" x14ac:dyDescent="0.25"/>
  <cols>
    <col min="1" max="1" width="44.85546875" style="1" customWidth="1"/>
    <col min="2" max="2" width="14.7109375" style="1" customWidth="1"/>
    <col min="3" max="3" width="14" style="13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1.8554687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4"/>
      <c r="C1" s="42"/>
      <c r="D1" s="42"/>
      <c r="E1" s="42"/>
      <c r="F1" s="42"/>
      <c r="G1" s="42"/>
      <c r="H1" s="42"/>
      <c r="I1" s="5"/>
      <c r="J1" s="6" t="s">
        <v>5</v>
      </c>
    </row>
    <row r="2" spans="1:10" ht="15.75" x14ac:dyDescent="0.25">
      <c r="A2" s="4"/>
      <c r="B2" s="4"/>
      <c r="C2" s="11"/>
      <c r="D2" s="5"/>
      <c r="E2" s="5"/>
      <c r="F2" s="5"/>
      <c r="G2" s="5"/>
      <c r="H2" s="5"/>
      <c r="I2" s="5"/>
      <c r="J2" s="5"/>
    </row>
    <row r="3" spans="1:10" ht="15.75" x14ac:dyDescent="0.25">
      <c r="A3" s="4"/>
      <c r="B3" s="4"/>
      <c r="C3" s="12"/>
      <c r="D3" s="4"/>
      <c r="E3" s="4"/>
      <c r="F3" s="4"/>
      <c r="G3" s="4"/>
      <c r="H3" s="7"/>
      <c r="I3" s="4"/>
      <c r="J3" s="7" t="s">
        <v>6</v>
      </c>
    </row>
    <row r="4" spans="1:10" ht="143.25" customHeight="1" x14ac:dyDescent="0.25">
      <c r="A4" s="8" t="s">
        <v>2</v>
      </c>
      <c r="B4" s="9" t="s">
        <v>10</v>
      </c>
      <c r="C4" s="8" t="s">
        <v>0</v>
      </c>
      <c r="D4" s="3" t="s">
        <v>1</v>
      </c>
      <c r="E4" s="3" t="s">
        <v>1</v>
      </c>
      <c r="F4" s="3" t="s">
        <v>4</v>
      </c>
      <c r="G4" s="3" t="s">
        <v>1</v>
      </c>
      <c r="H4" s="8" t="s">
        <v>29</v>
      </c>
      <c r="I4" s="8" t="s">
        <v>1</v>
      </c>
      <c r="J4" s="8" t="s">
        <v>3</v>
      </c>
    </row>
    <row r="5" spans="1:10" s="5" customFormat="1" ht="69.75" customHeight="1" x14ac:dyDescent="0.25">
      <c r="A5" s="2" t="s">
        <v>7</v>
      </c>
      <c r="B5" s="17">
        <v>713850</v>
      </c>
      <c r="C5" s="17">
        <f>C6+C7+C8+C9+C10+C11+C12+C13+C14+C15+C16+C17</f>
        <v>174800</v>
      </c>
      <c r="D5" s="19"/>
      <c r="E5" s="19"/>
      <c r="F5" s="19"/>
      <c r="G5" s="19"/>
      <c r="H5" s="17">
        <f t="shared" ref="H5:H27" si="0">B5+C5</f>
        <v>888650</v>
      </c>
      <c r="I5" s="23"/>
      <c r="J5" s="8"/>
    </row>
    <row r="6" spans="1:10" s="5" customFormat="1" ht="106.5" customHeight="1" x14ac:dyDescent="0.25">
      <c r="A6" s="25" t="s">
        <v>32</v>
      </c>
      <c r="B6" s="29">
        <v>42075.1</v>
      </c>
      <c r="C6" s="29">
        <f>H6-B6</f>
        <v>1218.5</v>
      </c>
      <c r="D6" s="22"/>
      <c r="E6" s="22"/>
      <c r="F6" s="22"/>
      <c r="G6" s="22"/>
      <c r="H6" s="39">
        <v>43293.599999999999</v>
      </c>
      <c r="I6" s="26" t="s">
        <v>9</v>
      </c>
      <c r="J6" s="43" t="s">
        <v>28</v>
      </c>
    </row>
    <row r="7" spans="1:10" s="5" customFormat="1" ht="99" customHeight="1" x14ac:dyDescent="0.25">
      <c r="A7" s="25" t="s">
        <v>13</v>
      </c>
      <c r="B7" s="29">
        <v>56260.7</v>
      </c>
      <c r="C7" s="29">
        <f t="shared" ref="C7:C13" si="1">H7-B7</f>
        <v>1776.8</v>
      </c>
      <c r="D7" s="22"/>
      <c r="E7" s="22"/>
      <c r="F7" s="22"/>
      <c r="G7" s="22"/>
      <c r="H7" s="39">
        <v>58037.5</v>
      </c>
      <c r="I7" s="26" t="s">
        <v>9</v>
      </c>
      <c r="J7" s="44"/>
    </row>
    <row r="8" spans="1:10" s="5" customFormat="1" ht="116.25" customHeight="1" x14ac:dyDescent="0.25">
      <c r="A8" s="25" t="s">
        <v>14</v>
      </c>
      <c r="B8" s="29">
        <v>45758.7</v>
      </c>
      <c r="C8" s="29">
        <f>H8-B8</f>
        <v>1858.5</v>
      </c>
      <c r="D8" s="22"/>
      <c r="E8" s="22"/>
      <c r="F8" s="22"/>
      <c r="G8" s="22"/>
      <c r="H8" s="39">
        <v>47617.2</v>
      </c>
      <c r="I8" s="26" t="s">
        <v>9</v>
      </c>
      <c r="J8" s="44"/>
    </row>
    <row r="9" spans="1:10" s="5" customFormat="1" ht="94.5" customHeight="1" x14ac:dyDescent="0.25">
      <c r="A9" s="25" t="s">
        <v>31</v>
      </c>
      <c r="B9" s="29">
        <v>45800.6</v>
      </c>
      <c r="C9" s="29">
        <f t="shared" si="1"/>
        <v>1495</v>
      </c>
      <c r="D9" s="31"/>
      <c r="E9" s="31"/>
      <c r="F9" s="31"/>
      <c r="G9" s="31"/>
      <c r="H9" s="39">
        <v>47295.6</v>
      </c>
      <c r="I9" s="26" t="s">
        <v>9</v>
      </c>
      <c r="J9" s="44"/>
    </row>
    <row r="10" spans="1:10" s="5" customFormat="1" ht="92.25" customHeight="1" x14ac:dyDescent="0.25">
      <c r="A10" s="25" t="s">
        <v>15</v>
      </c>
      <c r="B10" s="29">
        <v>44077.7</v>
      </c>
      <c r="C10" s="29">
        <f t="shared" si="1"/>
        <v>1372.2</v>
      </c>
      <c r="D10" s="31"/>
      <c r="E10" s="31"/>
      <c r="F10" s="31"/>
      <c r="G10" s="31"/>
      <c r="H10" s="39">
        <v>45449.9</v>
      </c>
      <c r="I10" s="26" t="s">
        <v>9</v>
      </c>
      <c r="J10" s="44"/>
    </row>
    <row r="11" spans="1:10" s="5" customFormat="1" ht="92.25" customHeight="1" x14ac:dyDescent="0.25">
      <c r="A11" s="25" t="s">
        <v>16</v>
      </c>
      <c r="B11" s="29">
        <v>107800.8</v>
      </c>
      <c r="C11" s="29">
        <f t="shared" si="1"/>
        <v>-12229.3</v>
      </c>
      <c r="D11" s="31"/>
      <c r="E11" s="31"/>
      <c r="F11" s="31"/>
      <c r="G11" s="31"/>
      <c r="H11" s="39">
        <v>95571.5</v>
      </c>
      <c r="I11" s="26" t="s">
        <v>9</v>
      </c>
      <c r="J11" s="44"/>
    </row>
    <row r="12" spans="1:10" s="5" customFormat="1" ht="96.75" customHeight="1" x14ac:dyDescent="0.25">
      <c r="A12" s="25" t="s">
        <v>17</v>
      </c>
      <c r="B12" s="29">
        <v>101983.5</v>
      </c>
      <c r="C12" s="29">
        <f t="shared" si="1"/>
        <v>-12229.3</v>
      </c>
      <c r="D12" s="31"/>
      <c r="E12" s="31"/>
      <c r="F12" s="31"/>
      <c r="G12" s="31"/>
      <c r="H12" s="39">
        <v>89754.2</v>
      </c>
      <c r="I12" s="26" t="s">
        <v>9</v>
      </c>
      <c r="J12" s="44"/>
    </row>
    <row r="13" spans="1:10" s="5" customFormat="1" ht="99" customHeight="1" x14ac:dyDescent="0.25">
      <c r="A13" s="25" t="s">
        <v>18</v>
      </c>
      <c r="B13" s="29">
        <v>0</v>
      </c>
      <c r="C13" s="29">
        <f t="shared" si="1"/>
        <v>5983.6</v>
      </c>
      <c r="D13" s="31"/>
      <c r="E13" s="31"/>
      <c r="F13" s="31"/>
      <c r="G13" s="31"/>
      <c r="H13" s="39">
        <v>5983.6</v>
      </c>
      <c r="I13" s="26" t="s">
        <v>9</v>
      </c>
      <c r="J13" s="44"/>
    </row>
    <row r="14" spans="1:10" s="5" customFormat="1" ht="94.5" customHeight="1" x14ac:dyDescent="0.25">
      <c r="A14" s="25" t="s">
        <v>19</v>
      </c>
      <c r="B14" s="29">
        <v>55666.400000000001</v>
      </c>
      <c r="C14" s="29">
        <v>-55666.400000000001</v>
      </c>
      <c r="D14" s="31"/>
      <c r="E14" s="31"/>
      <c r="F14" s="31"/>
      <c r="G14" s="31"/>
      <c r="H14" s="39">
        <f t="shared" si="0"/>
        <v>0</v>
      </c>
      <c r="I14" s="26" t="s">
        <v>9</v>
      </c>
      <c r="J14" s="44"/>
    </row>
    <row r="15" spans="1:10" s="5" customFormat="1" ht="94.5" customHeight="1" x14ac:dyDescent="0.25">
      <c r="A15" s="25" t="s">
        <v>20</v>
      </c>
      <c r="B15" s="29">
        <v>24380.6</v>
      </c>
      <c r="C15" s="29">
        <v>-24380.6</v>
      </c>
      <c r="D15" s="31"/>
      <c r="E15" s="31"/>
      <c r="F15" s="31"/>
      <c r="G15" s="31"/>
      <c r="H15" s="39">
        <f t="shared" si="0"/>
        <v>0</v>
      </c>
      <c r="I15" s="26" t="s">
        <v>9</v>
      </c>
      <c r="J15" s="44"/>
    </row>
    <row r="16" spans="1:10" s="5" customFormat="1" ht="94.5" customHeight="1" x14ac:dyDescent="0.25">
      <c r="A16" s="25" t="s">
        <v>21</v>
      </c>
      <c r="B16" s="29">
        <v>20927.5</v>
      </c>
      <c r="C16" s="29">
        <f>H16-B16</f>
        <v>-16717.7</v>
      </c>
      <c r="D16" s="31"/>
      <c r="E16" s="31"/>
      <c r="F16" s="31"/>
      <c r="G16" s="31"/>
      <c r="H16" s="39">
        <v>4209.8</v>
      </c>
      <c r="I16" s="26" t="s">
        <v>9</v>
      </c>
      <c r="J16" s="44"/>
    </row>
    <row r="17" spans="1:10" s="10" customFormat="1" ht="120" customHeight="1" x14ac:dyDescent="0.25">
      <c r="A17" s="30" t="s">
        <v>33</v>
      </c>
      <c r="B17" s="18">
        <v>0</v>
      </c>
      <c r="C17" s="32">
        <f>H17-B17</f>
        <v>282318.7</v>
      </c>
      <c r="D17" s="15"/>
      <c r="E17" s="15"/>
      <c r="F17" s="15"/>
      <c r="G17" s="15"/>
      <c r="H17" s="39">
        <v>282318.7</v>
      </c>
      <c r="I17" s="26" t="s">
        <v>9</v>
      </c>
      <c r="J17" s="45"/>
    </row>
    <row r="18" spans="1:10" s="10" customFormat="1" ht="82.5" customHeight="1" x14ac:dyDescent="0.25">
      <c r="A18" s="2" t="s">
        <v>8</v>
      </c>
      <c r="B18" s="17">
        <v>513497.3</v>
      </c>
      <c r="C18" s="17">
        <f>C19+C20+C21+C22+C23+C24+C25+C26+C27+C28</f>
        <v>260000</v>
      </c>
      <c r="D18" s="22"/>
      <c r="E18" s="22"/>
      <c r="F18" s="22"/>
      <c r="G18" s="22"/>
      <c r="H18" s="40">
        <f t="shared" si="0"/>
        <v>773497.3</v>
      </c>
      <c r="I18" s="24"/>
      <c r="J18" s="21"/>
    </row>
    <row r="19" spans="1:10" s="10" customFormat="1" ht="97.5" customHeight="1" x14ac:dyDescent="0.25">
      <c r="A19" s="25" t="s">
        <v>22</v>
      </c>
      <c r="B19" s="29">
        <v>57925</v>
      </c>
      <c r="C19" s="29">
        <f>H19-B19</f>
        <v>-3166.3</v>
      </c>
      <c r="D19" s="31"/>
      <c r="E19" s="31"/>
      <c r="F19" s="31"/>
      <c r="G19" s="31"/>
      <c r="H19" s="39">
        <v>54758.7</v>
      </c>
      <c r="I19" s="28" t="s">
        <v>9</v>
      </c>
      <c r="J19" s="43" t="s">
        <v>28</v>
      </c>
    </row>
    <row r="20" spans="1:10" s="10" customFormat="1" ht="98.25" customHeight="1" x14ac:dyDescent="0.25">
      <c r="A20" s="25" t="s">
        <v>19</v>
      </c>
      <c r="B20" s="29">
        <v>0</v>
      </c>
      <c r="C20" s="29">
        <f t="shared" ref="C20:C28" si="2">H20-B20</f>
        <v>55666.400000000001</v>
      </c>
      <c r="D20" s="31"/>
      <c r="E20" s="31"/>
      <c r="F20" s="31"/>
      <c r="G20" s="31"/>
      <c r="H20" s="39">
        <v>55666.400000000001</v>
      </c>
      <c r="I20" s="28" t="s">
        <v>9</v>
      </c>
      <c r="J20" s="44"/>
    </row>
    <row r="21" spans="1:10" s="10" customFormat="1" ht="99.75" customHeight="1" x14ac:dyDescent="0.25">
      <c r="A21" s="25" t="s">
        <v>20</v>
      </c>
      <c r="B21" s="29">
        <v>0</v>
      </c>
      <c r="C21" s="29">
        <f t="shared" si="2"/>
        <v>20767.599999999999</v>
      </c>
      <c r="D21" s="31"/>
      <c r="E21" s="31"/>
      <c r="F21" s="31"/>
      <c r="G21" s="31"/>
      <c r="H21" s="39">
        <v>20767.599999999999</v>
      </c>
      <c r="I21" s="28" t="s">
        <v>9</v>
      </c>
      <c r="J21" s="44"/>
    </row>
    <row r="22" spans="1:10" s="10" customFormat="1" ht="100.5" customHeight="1" x14ac:dyDescent="0.25">
      <c r="A22" s="25" t="s">
        <v>21</v>
      </c>
      <c r="B22" s="29">
        <v>0</v>
      </c>
      <c r="C22" s="29">
        <f t="shared" si="2"/>
        <v>17513.400000000001</v>
      </c>
      <c r="D22" s="31"/>
      <c r="E22" s="31"/>
      <c r="F22" s="31"/>
      <c r="G22" s="31"/>
      <c r="H22" s="39">
        <v>17513.400000000001</v>
      </c>
      <c r="I22" s="28" t="s">
        <v>9</v>
      </c>
      <c r="J22" s="44"/>
    </row>
    <row r="23" spans="1:10" s="10" customFormat="1" ht="97.5" customHeight="1" x14ac:dyDescent="0.25">
      <c r="A23" s="25" t="s">
        <v>23</v>
      </c>
      <c r="B23" s="29">
        <v>38761.300000000003</v>
      </c>
      <c r="C23" s="29">
        <f t="shared" si="2"/>
        <v>1222.5</v>
      </c>
      <c r="D23" s="31"/>
      <c r="E23" s="31"/>
      <c r="F23" s="31"/>
      <c r="G23" s="31"/>
      <c r="H23" s="39">
        <v>39983.800000000003</v>
      </c>
      <c r="I23" s="28" t="s">
        <v>9</v>
      </c>
      <c r="J23" s="44"/>
    </row>
    <row r="24" spans="1:10" s="10" customFormat="1" ht="98.25" customHeight="1" x14ac:dyDescent="0.25">
      <c r="A24" s="25" t="s">
        <v>24</v>
      </c>
      <c r="B24" s="29">
        <v>63491.4</v>
      </c>
      <c r="C24" s="29">
        <f t="shared" si="2"/>
        <v>2149.3000000000002</v>
      </c>
      <c r="D24" s="31"/>
      <c r="E24" s="31"/>
      <c r="F24" s="31"/>
      <c r="G24" s="31"/>
      <c r="H24" s="39">
        <v>65640.7</v>
      </c>
      <c r="I24" s="28" t="s">
        <v>9</v>
      </c>
      <c r="J24" s="44"/>
    </row>
    <row r="25" spans="1:10" s="10" customFormat="1" ht="97.5" customHeight="1" x14ac:dyDescent="0.25">
      <c r="A25" s="25" t="s">
        <v>25</v>
      </c>
      <c r="B25" s="29">
        <v>51556.9</v>
      </c>
      <c r="C25" s="29">
        <f t="shared" si="2"/>
        <v>1628.2</v>
      </c>
      <c r="D25" s="31"/>
      <c r="E25" s="31"/>
      <c r="F25" s="31"/>
      <c r="G25" s="31"/>
      <c r="H25" s="39">
        <v>53185.1</v>
      </c>
      <c r="I25" s="28" t="s">
        <v>9</v>
      </c>
      <c r="J25" s="44"/>
    </row>
    <row r="26" spans="1:10" s="10" customFormat="1" ht="97.5" customHeight="1" x14ac:dyDescent="0.25">
      <c r="A26" s="27" t="s">
        <v>26</v>
      </c>
      <c r="B26" s="20">
        <v>39886.5</v>
      </c>
      <c r="C26" s="29">
        <f t="shared" si="2"/>
        <v>1324.3</v>
      </c>
      <c r="D26" s="20"/>
      <c r="E26" s="20"/>
      <c r="F26" s="20"/>
      <c r="G26" s="20"/>
      <c r="H26" s="41">
        <v>41210.800000000003</v>
      </c>
      <c r="I26" s="28" t="s">
        <v>9</v>
      </c>
      <c r="J26" s="44"/>
    </row>
    <row r="27" spans="1:10" s="10" customFormat="1" ht="103.5" customHeight="1" x14ac:dyDescent="0.25">
      <c r="A27" s="27" t="s">
        <v>27</v>
      </c>
      <c r="B27" s="20">
        <v>37139.800000000003</v>
      </c>
      <c r="C27" s="16">
        <v>-37139.800000000003</v>
      </c>
      <c r="D27" s="20"/>
      <c r="E27" s="20"/>
      <c r="F27" s="20"/>
      <c r="G27" s="20"/>
      <c r="H27" s="41">
        <f t="shared" si="0"/>
        <v>0</v>
      </c>
      <c r="I27" s="28" t="s">
        <v>9</v>
      </c>
      <c r="J27" s="44"/>
    </row>
    <row r="28" spans="1:10" s="10" customFormat="1" ht="120" customHeight="1" x14ac:dyDescent="0.25">
      <c r="A28" s="27" t="s">
        <v>34</v>
      </c>
      <c r="B28" s="16">
        <v>0</v>
      </c>
      <c r="C28" s="29">
        <f t="shared" si="2"/>
        <v>200034.4</v>
      </c>
      <c r="D28" s="20"/>
      <c r="E28" s="20"/>
      <c r="F28" s="20"/>
      <c r="G28" s="20"/>
      <c r="H28" s="41">
        <v>200034.4</v>
      </c>
      <c r="I28" s="28" t="s">
        <v>9</v>
      </c>
      <c r="J28" s="45"/>
    </row>
    <row r="29" spans="1:10" ht="63" x14ac:dyDescent="0.25">
      <c r="A29" s="2" t="s">
        <v>11</v>
      </c>
      <c r="B29" s="17">
        <f>B30</f>
        <v>0</v>
      </c>
      <c r="C29" s="17">
        <f>C30</f>
        <v>5</v>
      </c>
      <c r="D29" s="22"/>
      <c r="E29" s="22"/>
      <c r="F29" s="22"/>
      <c r="G29" s="22"/>
      <c r="H29" s="17">
        <f t="shared" ref="H29:H30" si="3">B29+C29</f>
        <v>5</v>
      </c>
      <c r="I29" s="24"/>
      <c r="J29" s="21"/>
    </row>
    <row r="30" spans="1:10" ht="110.25" x14ac:dyDescent="0.25">
      <c r="A30" s="27" t="s">
        <v>34</v>
      </c>
      <c r="B30" s="16">
        <v>0</v>
      </c>
      <c r="C30" s="16">
        <v>5</v>
      </c>
      <c r="D30" s="20"/>
      <c r="E30" s="20"/>
      <c r="F30" s="20"/>
      <c r="G30" s="20"/>
      <c r="H30" s="16">
        <f t="shared" si="3"/>
        <v>5</v>
      </c>
      <c r="I30" s="28" t="s">
        <v>12</v>
      </c>
      <c r="J30" s="27" t="s">
        <v>30</v>
      </c>
    </row>
    <row r="31" spans="1:10" ht="15.75" x14ac:dyDescent="0.25">
      <c r="A31" s="33"/>
      <c r="B31" s="34"/>
      <c r="C31" s="34"/>
      <c r="D31" s="35"/>
      <c r="E31" s="35"/>
      <c r="F31" s="35"/>
      <c r="G31" s="35"/>
      <c r="H31" s="36"/>
      <c r="I31" s="37"/>
      <c r="J31" s="38"/>
    </row>
    <row r="32" spans="1:10" ht="15.75" x14ac:dyDescent="0.25">
      <c r="A32" s="33"/>
      <c r="B32" s="34"/>
      <c r="C32" s="34"/>
      <c r="D32" s="35"/>
      <c r="E32" s="35"/>
      <c r="F32" s="35"/>
      <c r="G32" s="35"/>
      <c r="H32" s="36"/>
      <c r="I32" s="37"/>
      <c r="J32" s="38"/>
    </row>
    <row r="33" spans="1:10" ht="15.75" x14ac:dyDescent="0.25">
      <c r="A33" s="33"/>
      <c r="B33" s="34"/>
      <c r="C33" s="34"/>
      <c r="D33" s="35"/>
      <c r="E33" s="35"/>
      <c r="F33" s="35"/>
      <c r="G33" s="35"/>
      <c r="H33" s="36"/>
      <c r="I33" s="37"/>
      <c r="J33" s="38"/>
    </row>
    <row r="39" spans="1:10" x14ac:dyDescent="0.25">
      <c r="C39" s="14"/>
    </row>
  </sheetData>
  <mergeCells count="3">
    <mergeCell ref="C1:H1"/>
    <mergeCell ref="J19:J28"/>
    <mergeCell ref="J6:J17"/>
  </mergeCells>
  <pageMargins left="0.19685039370078741" right="0.19685039370078741" top="0.19685039370078741" bottom="0.19685039370078741" header="0.31496062992125984" footer="0.31496062992125984"/>
  <pageSetup paperSize="9" scale="41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2025-04-23T01:08:03Z</dcterms:modified>
</cp:coreProperties>
</file>