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1295" windowHeight="11250"/>
  </bookViews>
  <sheets>
    <sheet name="Лист1" sheetId="1" r:id="rId1"/>
  </sheets>
  <definedNames>
    <definedName name="_xlnm.Print_Area" localSheetId="0">Лист1!$A$1:$J$15</definedName>
  </definedNames>
  <calcPr calcId="162913"/>
</workbook>
</file>

<file path=xl/calcChain.xml><?xml version="1.0" encoding="utf-8"?>
<calcChain xmlns="http://schemas.openxmlformats.org/spreadsheetml/2006/main">
  <c r="C8" i="1" l="1"/>
  <c r="C6" i="1"/>
  <c r="H6" i="1" l="1"/>
  <c r="H8" i="1"/>
  <c r="C5" i="1" l="1"/>
  <c r="H5" i="1" s="1"/>
</calcChain>
</file>

<file path=xl/sharedStrings.xml><?xml version="1.0" encoding="utf-8"?>
<sst xmlns="http://schemas.openxmlformats.org/spreadsheetml/2006/main" count="34" uniqueCount="26">
  <si>
    <t>Вносимые изменения</t>
  </si>
  <si>
    <t>Бюджет</t>
  </si>
  <si>
    <t xml:space="preserve">Итого по мероприятию </t>
  </si>
  <si>
    <t>Наименование мероприятия, источник финансирования</t>
  </si>
  <si>
    <t>Примечание</t>
  </si>
  <si>
    <t>Бюдждет</t>
  </si>
  <si>
    <t>Приложение к пояснительной записке</t>
  </si>
  <si>
    <t>(тыс.руб.)</t>
  </si>
  <si>
    <t>Итого по муниципальной программе "Развитие транспортной системы города Благовещенска" на 2025 год, в том числе:</t>
  </si>
  <si>
    <t>Итого по муниципальному проекту "Региональная и местная дорожная сеть" (город Благовещенск)
 на 2025 год, в том числе:</t>
  </si>
  <si>
    <t>Итого по муниципальному проекту "Региональная и местная дорожная сеть" (город Благовещенск)
 на 2026 год, в том числе:</t>
  </si>
  <si>
    <t>Мероприятие  1.21.                                   Осуществление дорожной деятельности в рамках реализации национального проекта "Инфраструктура для жизни" (осуществление строительного контроля, авторского надзора)</t>
  </si>
  <si>
    <t>В соответствии с  п.п. 7 п. 5.2 Положения о системе управления муниципальными программами муниципального образования города Благовещенска, утвержденным постановлением администрации города Благовещенска от 22.05.2024 № 2228 «О системе управления муниципальными программами муниципального образования города Благовещенска» (в редакции постановления управления ЖКХ города Благовещенска от 26.03.2025 № 1616), в соответствии с п.п.11 п.14 решения Благовещенской городской Думы от 05.12.2024 № 6/45 "О городском бюджете на 2025 год и плановый период 2026  и 2027 годов", с письмом МУ "ГУКС" № 1095 от 26.03.2025, письмом администрации г. Благовещенска № 04-412СЗ от 04.04.202</t>
  </si>
  <si>
    <t>Мероприятие  1.21.                                    Осуществление дорожной деятельности в рамках реализации национального проекта "Инфраструктура для жизни" (осуществление строительного контроля, авторского надзора)</t>
  </si>
  <si>
    <t>ГБ</t>
  </si>
  <si>
    <t>В соответствии с  п.п. 4 п. 5.2 Положения о системе управления муниципальными программами муниципального образования города Благовещенска, утвержденным постановлением администрации города Благовещенска от 22.05.2024 № 2228 «О системе управления муниципальными программами муниципального образования города Благовещенска» (в редакции постановления управления ЖКХ города Благовещенска от 26.03.2025 № 1616) , с п.п.2 п.14 решения Благовещенской городской Думы от 05.12.2024 № 6/45 "О городском бюджете на 2025 год и плановый период 2026  и 2027 годов", с письмом МУ "ГУКС" № 1095 от 26.03.2025, письмом администрации г. Благовещенска № 01-379СЗ от 27.03.2025 (перенос суммы с мероприятия "Реализацмя мероприятий планов социального развития центров экономического роста субъектов РФ, входящих в состав ДВФО (за исключением направлений расходов R5052, R5053)")</t>
  </si>
  <si>
    <r>
      <t>В соответствии с муниципальной программой в редакции от 03</t>
    </r>
    <r>
      <rPr>
        <sz val="12"/>
        <rFont val="Times New Roman"/>
        <family val="1"/>
        <charset val="204"/>
      </rPr>
      <t>.03.2025 г № 1132</t>
    </r>
  </si>
  <si>
    <t>Итого по муниципальному проекту город Благовещенска
"Развитие улично-дорожной сети города Благовещенска" за 2025 г.
, в том числе:</t>
  </si>
  <si>
    <t>Мероприятие 1.1.        Автомобильная дорога по ул.Конная от ул.Пушкина до ул.Набережная, г.Благовещенск, Амурская область (оплата за публичный сервитут)</t>
  </si>
  <si>
    <t>В соответствии с п.п.2 п.14 решения Благовещенской городской
Думы от 05.12.2024 № 6/45 "О городском бюджете на 2025 год и
плановый период 2026  и 2027 годов на основании письма МУ "ГУКС"от 03.04.2025 № 1233. (Перераспределение средств с мероприятия Выполнение проектных  и изыскательских работ по объекту "Дороги в районе "5-й стройки" для обсепечения  траснпортной инфраструктурой  земельных участков, представленных многодетным семьям (ул.Молодежная от ул.Центральной до ул.Энтузиастов))</t>
  </si>
  <si>
    <t>Мероприятие 1.6.                     Выполнение проектных  и изыскательских работ по объекту "Дороги в районе "5-й стройки" для обсепечения  траснпортной инфраструктурой  земельных участков, представленных многодетным семьям (ул.Молодежная от ул.Центральной до ул.Энтузиастов)</t>
  </si>
  <si>
    <t>В соответствии с п.п.2 п.14 решения Благовещенской городской
Думы от 05.12.2024 № 6/45 "О городском бюджете на 2025 год и
плановый период 2026  и 2027 годов на основании письма МУ "ГУКС"от 04.04.2025 № 1294. (Перераспределение средств на мероприятие Автомобильная дорога по ул.Конная от ул.Пушкина до ул.Набережная, г.Благовещенск, Амурская область (оплата за публичный сервитут))</t>
  </si>
  <si>
    <t>Мероприятие 1.11.                                                      Выполнение проектных  и изыскательских работ по объекту «Дороги в районе «5-й стройки» для обеспечения транспортной инфраструктурой земельных участков, предоставленных многодетным семьям" (внутриквартальный проезд по ул. Энтузиастов  от ул. Театральная до ул. Ромашковая) г. Благовещенск, Амурская область»</t>
  </si>
  <si>
    <t>В соответствии с постановлением № 181 от 04.04.2025 О внесении изменений в сводную бюджетную роспись городского бюджета на 2025 год и плановый период на 2026 и 2027 годов, письма МУ "ГУКС"от от 03.03.2025 № 757</t>
  </si>
  <si>
    <t>Итого по муниципальному проекту город Благовещенска
"Развитие улично-дорожной сети города Благовещенска" за 2026 г.
, в том числе:</t>
  </si>
  <si>
    <t>В соответствии с п.п.2 п.14 решения Благовещенской городской
Думы от 05.12.2024 № 6/45 "О городском бюджете на 2025 год и
плановый период 2026  и 2027 годов на основании письма
администрации города Благовещенска от 06.03.2025 № 05-308СЗ, письма МУ "ГУКС"от 03.03.2025 № 757. (Перераспределение средств с мероприятий планов социального развития центров экономического роста субъектов РФ, входящих в состав ДВФО (за исключением направлений расходов R5052, R5053))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</si>
</sst>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164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horizontal="right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vertical="center"/>
    </xf>
    <xf numFmtId="0" fontId="8" fillId="0" borderId="1" xfId="0" applyFont="1" applyBorder="1"/>
    <xf numFmtId="0" fontId="9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 applyProtection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4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 applyProtection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view="pageBreakPreview" topLeftCell="A7" zoomScale="70" zoomScaleNormal="100" zoomScaleSheetLayoutView="70" workbookViewId="0">
      <selection activeCell="B11" sqref="B11"/>
    </sheetView>
  </sheetViews>
  <sheetFormatPr defaultRowHeight="15" x14ac:dyDescent="0.25"/>
  <cols>
    <col min="1" max="1" width="40.5703125" style="1" customWidth="1"/>
    <col min="2" max="2" width="19.140625" style="1" customWidth="1"/>
    <col min="3" max="3" width="15.85546875" style="1" customWidth="1"/>
    <col min="4" max="6" width="16.7109375" style="1" hidden="1" customWidth="1"/>
    <col min="7" max="7" width="13.42578125" style="1" hidden="1" customWidth="1"/>
    <col min="8" max="8" width="15.140625" style="1" customWidth="1"/>
    <col min="9" max="9" width="19.140625" style="1" customWidth="1"/>
    <col min="10" max="10" width="72.42578125" style="1" customWidth="1"/>
    <col min="11" max="11" width="51.42578125" style="1" customWidth="1"/>
    <col min="12" max="12" width="9.85546875" style="1" bestFit="1" customWidth="1"/>
    <col min="13" max="16384" width="9.140625" style="1"/>
  </cols>
  <sheetData>
    <row r="1" spans="1:10" ht="24" customHeight="1" x14ac:dyDescent="0.25">
      <c r="A1" s="5"/>
      <c r="B1" s="5"/>
      <c r="C1" s="19"/>
      <c r="D1" s="19"/>
      <c r="E1" s="19"/>
      <c r="F1" s="19"/>
      <c r="G1" s="19"/>
      <c r="H1" s="19"/>
      <c r="I1" s="6"/>
      <c r="J1" s="7" t="s">
        <v>6</v>
      </c>
    </row>
    <row r="2" spans="1:10" ht="15.75" x14ac:dyDescent="0.25">
      <c r="A2" s="5"/>
      <c r="B2" s="5"/>
      <c r="C2" s="5"/>
      <c r="D2" s="6"/>
      <c r="E2" s="6"/>
      <c r="F2" s="6"/>
      <c r="G2" s="6"/>
      <c r="H2" s="6"/>
      <c r="I2" s="6"/>
      <c r="J2" s="6"/>
    </row>
    <row r="3" spans="1:10" ht="15.75" x14ac:dyDescent="0.25">
      <c r="A3" s="5"/>
      <c r="B3" s="5"/>
      <c r="C3" s="8"/>
      <c r="D3" s="5"/>
      <c r="E3" s="5"/>
      <c r="F3" s="5"/>
      <c r="G3" s="5"/>
      <c r="H3" s="9"/>
      <c r="I3" s="5"/>
      <c r="J3" s="9" t="s">
        <v>7</v>
      </c>
    </row>
    <row r="4" spans="1:10" ht="97.5" customHeight="1" x14ac:dyDescent="0.25">
      <c r="A4" s="10" t="s">
        <v>3</v>
      </c>
      <c r="B4" s="11" t="s">
        <v>16</v>
      </c>
      <c r="C4" s="10" t="s">
        <v>0</v>
      </c>
      <c r="D4" s="4" t="s">
        <v>1</v>
      </c>
      <c r="E4" s="4" t="s">
        <v>1</v>
      </c>
      <c r="F4" s="4" t="s">
        <v>5</v>
      </c>
      <c r="G4" s="4" t="s">
        <v>1</v>
      </c>
      <c r="H4" s="10" t="s">
        <v>2</v>
      </c>
      <c r="I4" s="10" t="s">
        <v>1</v>
      </c>
      <c r="J4" s="10" t="s">
        <v>4</v>
      </c>
    </row>
    <row r="5" spans="1:10" s="6" customFormat="1" ht="69.75" customHeight="1" x14ac:dyDescent="0.25">
      <c r="A5" s="14" t="s">
        <v>8</v>
      </c>
      <c r="B5" s="20">
        <v>1469474.5</v>
      </c>
      <c r="C5" s="20">
        <f>C6</f>
        <v>8413.2000000000007</v>
      </c>
      <c r="D5" s="21"/>
      <c r="E5" s="21"/>
      <c r="F5" s="21"/>
      <c r="G5" s="21"/>
      <c r="H5" s="20">
        <f t="shared" ref="H5" si="0">B5+C5</f>
        <v>1477887.7</v>
      </c>
      <c r="I5" s="15"/>
      <c r="J5" s="10"/>
    </row>
    <row r="6" spans="1:10" s="16" customFormat="1" ht="77.25" customHeight="1" x14ac:dyDescent="0.25">
      <c r="A6" s="24" t="s">
        <v>9</v>
      </c>
      <c r="B6" s="28">
        <v>705436.8</v>
      </c>
      <c r="C6" s="28">
        <f>C7</f>
        <v>8413.2000000000007</v>
      </c>
      <c r="D6" s="29"/>
      <c r="E6" s="29"/>
      <c r="F6" s="29"/>
      <c r="G6" s="29"/>
      <c r="H6" s="28">
        <f>B6+C6</f>
        <v>713850</v>
      </c>
      <c r="I6" s="13"/>
      <c r="J6" s="10"/>
    </row>
    <row r="7" spans="1:10" s="16" customFormat="1" ht="185.25" customHeight="1" x14ac:dyDescent="0.25">
      <c r="A7" s="30" t="s">
        <v>11</v>
      </c>
      <c r="B7" s="25">
        <v>5436.8</v>
      </c>
      <c r="C7" s="26">
        <v>8413.2000000000007</v>
      </c>
      <c r="D7" s="22"/>
      <c r="E7" s="22"/>
      <c r="F7" s="22"/>
      <c r="G7" s="22"/>
      <c r="H7" s="26">
        <v>13850</v>
      </c>
      <c r="I7" s="27"/>
      <c r="J7" s="31" t="s">
        <v>12</v>
      </c>
    </row>
    <row r="8" spans="1:10" ht="63" x14ac:dyDescent="0.25">
      <c r="A8" s="24" t="s">
        <v>10</v>
      </c>
      <c r="B8" s="28">
        <v>505371.6</v>
      </c>
      <c r="C8" s="28">
        <f>C9</f>
        <v>8125.7</v>
      </c>
      <c r="D8" s="29"/>
      <c r="E8" s="29"/>
      <c r="F8" s="29"/>
      <c r="G8" s="29"/>
      <c r="H8" s="28">
        <f>B8+C8</f>
        <v>513497.3</v>
      </c>
      <c r="I8" s="23"/>
      <c r="J8" s="32"/>
    </row>
    <row r="9" spans="1:10" ht="236.25" x14ac:dyDescent="0.25">
      <c r="A9" s="18" t="s">
        <v>13</v>
      </c>
      <c r="B9" s="33">
        <v>5371.6</v>
      </c>
      <c r="C9" s="26">
        <v>8125.7</v>
      </c>
      <c r="D9" s="22"/>
      <c r="E9" s="22"/>
      <c r="F9" s="22"/>
      <c r="G9" s="22"/>
      <c r="H9" s="26">
        <v>13497.3</v>
      </c>
      <c r="I9" s="11" t="s">
        <v>14</v>
      </c>
      <c r="J9" s="34" t="s">
        <v>15</v>
      </c>
    </row>
    <row r="10" spans="1:10" ht="78.75" x14ac:dyDescent="0.25">
      <c r="A10" s="2" t="s">
        <v>17</v>
      </c>
      <c r="B10" s="12">
        <v>311602.40000000002</v>
      </c>
      <c r="C10" s="3">
        <v>1565.4</v>
      </c>
      <c r="D10" s="35"/>
      <c r="E10" s="35"/>
      <c r="F10" s="35"/>
      <c r="G10" s="35"/>
      <c r="H10" s="3">
        <v>313167.80000000005</v>
      </c>
      <c r="I10" s="10"/>
      <c r="J10" s="10"/>
    </row>
    <row r="11" spans="1:10" ht="141.75" x14ac:dyDescent="0.25">
      <c r="A11" s="36" t="s">
        <v>18</v>
      </c>
      <c r="B11" s="37">
        <v>111.7</v>
      </c>
      <c r="C11" s="38">
        <v>116.6</v>
      </c>
      <c r="D11" s="35"/>
      <c r="E11" s="35"/>
      <c r="F11" s="35"/>
      <c r="G11" s="35"/>
      <c r="H11" s="39">
        <v>228.3</v>
      </c>
      <c r="I11" s="10" t="s">
        <v>14</v>
      </c>
      <c r="J11" s="40" t="s">
        <v>19</v>
      </c>
    </row>
    <row r="12" spans="1:10" ht="120" x14ac:dyDescent="0.25">
      <c r="A12" s="41" t="s">
        <v>20</v>
      </c>
      <c r="B12" s="37">
        <v>14631.2</v>
      </c>
      <c r="C12" s="38">
        <v>-116.6</v>
      </c>
      <c r="D12" s="35"/>
      <c r="E12" s="35"/>
      <c r="F12" s="35"/>
      <c r="G12" s="35"/>
      <c r="H12" s="3">
        <v>14514.6</v>
      </c>
      <c r="I12" s="10" t="s">
        <v>14</v>
      </c>
      <c r="J12" s="40" t="s">
        <v>21</v>
      </c>
    </row>
    <row r="13" spans="1:10" ht="150" x14ac:dyDescent="0.25">
      <c r="A13" s="41" t="s">
        <v>22</v>
      </c>
      <c r="B13" s="37">
        <v>2022.2</v>
      </c>
      <c r="C13" s="39">
        <v>1565.4</v>
      </c>
      <c r="D13" s="42"/>
      <c r="E13" s="42"/>
      <c r="F13" s="42"/>
      <c r="G13" s="42"/>
      <c r="H13" s="39">
        <v>3587.6000000000004</v>
      </c>
      <c r="I13" s="43" t="s">
        <v>14</v>
      </c>
      <c r="J13" s="44" t="s">
        <v>23</v>
      </c>
    </row>
    <row r="14" spans="1:10" ht="78.75" x14ac:dyDescent="0.25">
      <c r="A14" s="2" t="s">
        <v>24</v>
      </c>
      <c r="B14" s="12">
        <v>166344.5</v>
      </c>
      <c r="C14" s="3">
        <v>8371.0300000000007</v>
      </c>
      <c r="D14" s="35"/>
      <c r="E14" s="35"/>
      <c r="F14" s="35"/>
      <c r="G14" s="35"/>
      <c r="H14" s="45">
        <v>174715.53</v>
      </c>
      <c r="I14" s="13"/>
      <c r="J14" s="10"/>
    </row>
    <row r="15" spans="1:10" ht="150" x14ac:dyDescent="0.25">
      <c r="A15" s="41" t="s">
        <v>22</v>
      </c>
      <c r="B15" s="17">
        <v>0</v>
      </c>
      <c r="C15" s="17">
        <v>8371.0300000000007</v>
      </c>
      <c r="D15" s="17"/>
      <c r="E15" s="17"/>
      <c r="F15" s="17"/>
      <c r="G15" s="17"/>
      <c r="H15" s="17">
        <v>8371.0300000000007</v>
      </c>
      <c r="I15" s="46" t="s">
        <v>14</v>
      </c>
      <c r="J15" s="47" t="s">
        <v>25</v>
      </c>
    </row>
  </sheetData>
  <mergeCells count="1">
    <mergeCell ref="C1:H1"/>
  </mergeCells>
  <pageMargins left="0.19685039370078741" right="0.19685039370078741" top="0.19685039370078741" bottom="0.19685039370078741" header="0.31496062992125984" footer="0.31496062992125984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2025-04-09T07:26:56Z</dcterms:modified>
</cp:coreProperties>
</file>