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640" yWindow="-330" windowWidth="15495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Лист1!$A$1:$N$66</definedName>
  </definedNames>
  <calcPr calcId="145621"/>
</workbook>
</file>

<file path=xl/calcChain.xml><?xml version="1.0" encoding="utf-8"?>
<calcChain xmlns="http://schemas.openxmlformats.org/spreadsheetml/2006/main">
  <c r="H11" i="1" l="1"/>
  <c r="I11" i="1"/>
  <c r="K11" i="1"/>
  <c r="L11" i="1"/>
  <c r="I60" i="1"/>
  <c r="K12" i="1" l="1"/>
  <c r="K13" i="1"/>
  <c r="K14" i="1"/>
  <c r="K15" i="1"/>
  <c r="K16" i="1"/>
  <c r="M59" i="1"/>
  <c r="L59" i="1"/>
  <c r="K59" i="1"/>
  <c r="J59" i="1"/>
  <c r="H60" i="1"/>
  <c r="H65" i="1"/>
  <c r="I65" i="1" s="1"/>
  <c r="H64" i="1"/>
  <c r="I64" i="1" s="1"/>
  <c r="H63" i="1"/>
  <c r="I63" i="1" s="1"/>
  <c r="H62" i="1"/>
  <c r="I62" i="1" s="1"/>
  <c r="H61" i="1"/>
  <c r="I59" i="1" l="1"/>
  <c r="H59" i="1"/>
  <c r="H48" i="1"/>
  <c r="H47" i="1"/>
  <c r="H30" i="1" l="1"/>
  <c r="H29" i="1"/>
  <c r="H28" i="1"/>
  <c r="H27" i="1"/>
  <c r="H26" i="1"/>
  <c r="H25" i="1"/>
  <c r="M24" i="1"/>
  <c r="L24" i="1"/>
  <c r="K24" i="1"/>
  <c r="J24" i="1"/>
  <c r="I24" i="1"/>
  <c r="H24" i="1" l="1"/>
  <c r="J11" i="1"/>
  <c r="J12" i="1"/>
  <c r="J13" i="1"/>
  <c r="L12" i="1"/>
  <c r="L13" i="1"/>
  <c r="H58" i="1" l="1"/>
  <c r="I58" i="1" s="1"/>
  <c r="H57" i="1"/>
  <c r="I57" i="1" s="1"/>
  <c r="H56" i="1"/>
  <c r="I56" i="1" s="1"/>
  <c r="H55" i="1"/>
  <c r="I55" i="1" s="1"/>
  <c r="H54" i="1"/>
  <c r="H53" i="1"/>
  <c r="M52" i="1"/>
  <c r="L52" i="1"/>
  <c r="K52" i="1"/>
  <c r="J52" i="1"/>
  <c r="H52" i="1" l="1"/>
  <c r="I52" i="1"/>
  <c r="I17" i="1"/>
  <c r="M12" i="1" l="1"/>
  <c r="M13" i="1"/>
  <c r="M14" i="1"/>
  <c r="M15" i="1"/>
  <c r="M16" i="1"/>
  <c r="M11" i="1"/>
  <c r="J14" i="1"/>
  <c r="J15" i="1"/>
  <c r="J16" i="1"/>
  <c r="L14" i="1"/>
  <c r="L15" i="1"/>
  <c r="L16" i="1"/>
  <c r="H51" i="1"/>
  <c r="I51" i="1" s="1"/>
  <c r="H50" i="1"/>
  <c r="I50" i="1" s="1"/>
  <c r="H49" i="1"/>
  <c r="I49" i="1" s="1"/>
  <c r="I48" i="1"/>
  <c r="I47" i="1"/>
  <c r="H46" i="1"/>
  <c r="I46" i="1" s="1"/>
  <c r="M45" i="1"/>
  <c r="L45" i="1"/>
  <c r="K45" i="1"/>
  <c r="J45" i="1"/>
  <c r="L10" i="1" l="1"/>
  <c r="J10" i="1"/>
  <c r="M10" i="1"/>
  <c r="I45" i="1"/>
  <c r="H45" i="1"/>
  <c r="H44" i="1" l="1"/>
  <c r="I44" i="1" s="1"/>
  <c r="H43" i="1"/>
  <c r="I43" i="1" s="1"/>
  <c r="H42" i="1"/>
  <c r="I42" i="1" s="1"/>
  <c r="H41" i="1"/>
  <c r="I41" i="1" s="1"/>
  <c r="H40" i="1"/>
  <c r="I40" i="1" s="1"/>
  <c r="H39" i="1"/>
  <c r="M38" i="1"/>
  <c r="L38" i="1"/>
  <c r="K38" i="1"/>
  <c r="J38" i="1"/>
  <c r="I38" i="1" l="1"/>
  <c r="H38" i="1"/>
  <c r="H37" i="1" l="1"/>
  <c r="I37" i="1" s="1"/>
  <c r="I16" i="1" s="1"/>
  <c r="H36" i="1"/>
  <c r="I36" i="1" s="1"/>
  <c r="I15" i="1" s="1"/>
  <c r="H35" i="1"/>
  <c r="I35" i="1" s="1"/>
  <c r="I14" i="1" s="1"/>
  <c r="H34" i="1"/>
  <c r="I34" i="1" s="1"/>
  <c r="I13" i="1" s="1"/>
  <c r="H33" i="1"/>
  <c r="I33" i="1" s="1"/>
  <c r="I12" i="1" s="1"/>
  <c r="H32" i="1"/>
  <c r="I32" i="1" s="1"/>
  <c r="M31" i="1"/>
  <c r="L31" i="1"/>
  <c r="K31" i="1"/>
  <c r="J31" i="1"/>
  <c r="I10" i="1" l="1"/>
  <c r="I31" i="1"/>
  <c r="H31" i="1"/>
  <c r="K10" i="1" l="1"/>
  <c r="H20" i="1"/>
  <c r="H13" i="1" s="1"/>
  <c r="H23" i="1"/>
  <c r="H16" i="1" s="1"/>
  <c r="H21" i="1"/>
  <c r="H14" i="1" s="1"/>
  <c r="H18" i="1"/>
  <c r="H22" i="1"/>
  <c r="H15" i="1" s="1"/>
  <c r="M17" i="1"/>
  <c r="K17" i="1"/>
  <c r="L17" i="1"/>
  <c r="J17" i="1"/>
  <c r="H19" i="1"/>
  <c r="H12" i="1" s="1"/>
  <c r="H10" i="1" l="1"/>
  <c r="H17" i="1"/>
</calcChain>
</file>

<file path=xl/comments1.xml><?xml version="1.0" encoding="utf-8"?>
<comments xmlns="http://schemas.openxmlformats.org/spreadsheetml/2006/main">
  <authors>
    <author>Автор</author>
  </authors>
  <commentLis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<sst xmlns="http://schemas.openxmlformats.org/spreadsheetml/2006/main" count="56" uniqueCount="42">
  <si>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</si>
  <si>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</si>
  <si>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</si>
  <si>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</si>
  <si>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</si>
  <si>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</si>
  <si>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</si>
  <si>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</si>
  <si>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</si>
  <si>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</si>
  <si>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</si>
  <si>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</si>
  <si>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</si>
  <si>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</si>
  <si>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</si>
  <si>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</si>
  <si>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</si>
  <si>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</si>
  <si>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</si>
  <si>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</si>
  <si>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</si>
  <si>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</si>
  <si>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</si>
  <si>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</si>
  <si>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</si>
  <si>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</si>
  <si>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</si>
  <si>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</si>
  <si>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</si>
  <si>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</si>
  <si>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</si>
  <si>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</si>
  <si>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</si>
  <si>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</si>
  <si>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 xml:space="preserve">Приложение к  муниципальной программе 
</t>
  </si>
  <si>
    <t>1 объект</t>
  </si>
  <si>
    <t>Строительство           (под ключ)</t>
  </si>
  <si>
    <t>10 МВт</t>
  </si>
  <si>
    <r>
      <rPr>
        <sz val="10"/>
        <color rgb="FFFF0000"/>
        <rFont val="Times New Roman"/>
        <family val="1"/>
        <charset val="204"/>
      </rPr>
      <t xml:space="preserve">Модернизация объектов теплоснабжения </t>
    </r>
    <r>
      <rPr>
        <sz val="10"/>
        <rFont val="Times New Roman"/>
        <family val="1"/>
        <charset val="204"/>
      </rPr>
      <t xml:space="preserve">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  </r>
  </si>
  <si>
    <r>
      <rPr>
        <sz val="10"/>
        <color rgb="FFFF0000"/>
        <rFont val="Times New Roman"/>
        <family val="1"/>
        <charset val="204"/>
      </rPr>
      <t xml:space="preserve">Модернизация объектов электроснабжения </t>
    </r>
    <r>
      <rPr>
        <sz val="10"/>
        <rFont val="Times New Roman"/>
        <family val="1"/>
        <charset val="204"/>
      </rPr>
      <t xml:space="preserve">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  </r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</si>
  <si>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</si>
  <si>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 xml:space="preserve">Приложение №2  к постановлению 
администрации города Благовещенска
                                                                                                                                                                                                                                                       от 20.02.2025 № 892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</si>
</sst>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4" fontId="9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2" customWidth="1"/>
    <col min="2" max="2" width="27.42578125" style="2" customWidth="1"/>
    <col min="3" max="3" width="19.42578125" style="3" customWidth="1"/>
    <col min="4" max="5" width="9.140625" style="3"/>
    <col min="6" max="6" width="12.28515625" style="3" customWidth="1"/>
    <col min="7" max="7" width="9.42578125" style="3" bestFit="1" customWidth="1"/>
    <col min="8" max="8" width="11.42578125" style="3" customWidth="1"/>
    <col min="9" max="9" width="11.140625" style="3" customWidth="1"/>
    <col min="10" max="10" width="10.42578125" style="3" customWidth="1"/>
    <col min="11" max="11" width="10.5703125" style="3" bestFit="1" customWidth="1"/>
    <col min="12" max="12" width="9.5703125" style="3" bestFit="1" customWidth="1"/>
    <col min="13" max="13" width="9.42578125" style="3" bestFit="1" customWidth="1"/>
    <col min="14" max="14" width="11.42578125" style="3" customWidth="1"/>
    <col min="15" max="16384" width="9.140625" style="2"/>
  </cols>
  <sheetData>
    <row r="1" spans="1:14" ht="67.5" customHeight="1" x14ac:dyDescent="0.25">
      <c r="K1" s="64" t="s">
        <v>41</v>
      </c>
      <c r="L1" s="64"/>
      <c r="M1" s="64"/>
      <c r="N1" s="64"/>
    </row>
    <row r="2" spans="1:14" ht="31.5" hidden="1" customHeight="1" x14ac:dyDescent="0.25">
      <c r="K2" s="43" t="s">
        <v>34</v>
      </c>
      <c r="L2" s="43"/>
      <c r="M2" s="43"/>
      <c r="N2" s="43"/>
    </row>
    <row r="4" spans="1:14" ht="18.75" x14ac:dyDescent="0.3">
      <c r="C4" s="4" t="s">
        <v>16</v>
      </c>
    </row>
    <row r="6" spans="1:14" s="3" customFormat="1" ht="23.25" customHeight="1" x14ac:dyDescent="0.2">
      <c r="A6" s="52" t="s">
        <v>0</v>
      </c>
      <c r="B6" s="44" t="s">
        <v>1</v>
      </c>
      <c r="C6" s="44" t="s">
        <v>2</v>
      </c>
      <c r="D6" s="44" t="s">
        <v>3</v>
      </c>
      <c r="E6" s="44" t="s">
        <v>4</v>
      </c>
      <c r="F6" s="37" t="s">
        <v>5</v>
      </c>
      <c r="G6" s="37" t="s">
        <v>6</v>
      </c>
      <c r="H6" s="37"/>
      <c r="I6" s="37"/>
      <c r="J6" s="37"/>
      <c r="K6" s="37"/>
      <c r="L6" s="37"/>
      <c r="M6" s="37"/>
      <c r="N6" s="44" t="s">
        <v>15</v>
      </c>
    </row>
    <row r="7" spans="1:14" ht="42.75" customHeight="1" x14ac:dyDescent="0.25">
      <c r="A7" s="53"/>
      <c r="B7" s="44"/>
      <c r="C7" s="44"/>
      <c r="D7" s="44"/>
      <c r="E7" s="44"/>
      <c r="F7" s="37"/>
      <c r="G7" s="44" t="s">
        <v>7</v>
      </c>
      <c r="H7" s="37" t="s">
        <v>8</v>
      </c>
      <c r="I7" s="37"/>
      <c r="J7" s="44" t="s">
        <v>11</v>
      </c>
      <c r="K7" s="44" t="s">
        <v>12</v>
      </c>
      <c r="L7" s="44" t="s">
        <v>13</v>
      </c>
      <c r="M7" s="44" t="s">
        <v>14</v>
      </c>
      <c r="N7" s="44"/>
    </row>
    <row r="8" spans="1:14" ht="114.75" customHeight="1" x14ac:dyDescent="0.25">
      <c r="A8" s="54"/>
      <c r="B8" s="44"/>
      <c r="C8" s="44"/>
      <c r="D8" s="44"/>
      <c r="E8" s="44"/>
      <c r="F8" s="37"/>
      <c r="G8" s="44"/>
      <c r="H8" s="5" t="s">
        <v>9</v>
      </c>
      <c r="I8" s="6" t="s">
        <v>10</v>
      </c>
      <c r="J8" s="44"/>
      <c r="K8" s="44"/>
      <c r="L8" s="44"/>
      <c r="M8" s="44"/>
      <c r="N8" s="44"/>
    </row>
    <row r="9" spans="1:14" ht="21.75" customHeight="1" x14ac:dyDescent="0.25">
      <c r="A9" s="7"/>
      <c r="B9" s="80" t="s">
        <v>33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</row>
    <row r="10" spans="1:14" ht="21.75" customHeight="1" x14ac:dyDescent="0.25">
      <c r="A10" s="65"/>
      <c r="B10" s="68" t="s">
        <v>20</v>
      </c>
      <c r="C10" s="46"/>
      <c r="D10" s="46"/>
      <c r="E10" s="46"/>
      <c r="F10" s="46"/>
      <c r="G10" s="11" t="s">
        <v>17</v>
      </c>
      <c r="H10" s="12">
        <f>H11+H12+H13+H14+H15+H16</f>
        <v>2606535.9</v>
      </c>
      <c r="I10" s="12">
        <f>I11+I12+I13+I14+I15+I16</f>
        <v>2554800.2000000002</v>
      </c>
      <c r="J10" s="12">
        <f t="shared" ref="J10" si="0">J11+J12+J13+J14+J15+J16</f>
        <v>1852495.3</v>
      </c>
      <c r="K10" s="12">
        <f>K11+K12+K13+K14+K15+K16</f>
        <v>658241.69999999995</v>
      </c>
      <c r="L10" s="12">
        <f>L11+L12+L13+L14+L15+L16</f>
        <v>95798.9</v>
      </c>
      <c r="M10" s="12">
        <f>M11+M12+M13+M14+M15+M16</f>
        <v>0</v>
      </c>
      <c r="N10" s="71"/>
    </row>
    <row r="11" spans="1:14" ht="21.75" customHeight="1" x14ac:dyDescent="0.25">
      <c r="A11" s="66"/>
      <c r="B11" s="69"/>
      <c r="C11" s="47"/>
      <c r="D11" s="47"/>
      <c r="E11" s="47"/>
      <c r="F11" s="47"/>
      <c r="G11" s="13">
        <v>2025</v>
      </c>
      <c r="H11" s="14">
        <f>H18+H25+H32+H39+H46+H53+H60</f>
        <v>91359.4</v>
      </c>
      <c r="I11" s="14">
        <f>I18+I25+I32+I39+I46+I53+I60</f>
        <v>39623.699999999997</v>
      </c>
      <c r="J11" s="14">
        <f>J18+J32+J39+J46+J53</f>
        <v>0</v>
      </c>
      <c r="K11" s="14">
        <f>K18+K25+K32+K39+K46+K53+K60</f>
        <v>65443.199999999997</v>
      </c>
      <c r="L11" s="14">
        <f>L18+L25+L32+L39+L46+L53+L60</f>
        <v>25916.2</v>
      </c>
      <c r="M11" s="14">
        <f t="shared" ref="M11:M16" si="1">M18+M32+M39+M46</f>
        <v>0</v>
      </c>
      <c r="N11" s="72"/>
    </row>
    <row r="12" spans="1:14" ht="21.75" customHeight="1" x14ac:dyDescent="0.25">
      <c r="A12" s="66"/>
      <c r="B12" s="69"/>
      <c r="C12" s="47"/>
      <c r="D12" s="47"/>
      <c r="E12" s="47"/>
      <c r="F12" s="47"/>
      <c r="G12" s="13">
        <v>2026</v>
      </c>
      <c r="H12" s="14">
        <f>H19+H33+H40+H47+H54</f>
        <v>1720033.6</v>
      </c>
      <c r="I12" s="14">
        <f t="shared" ref="I12:L13" si="2">I19+I33+I40+I47</f>
        <v>1720033.6</v>
      </c>
      <c r="J12" s="14">
        <f t="shared" si="2"/>
        <v>1256138.1000000001</v>
      </c>
      <c r="K12" s="14">
        <f t="shared" ref="K12:K16" si="3">K19+K26+K33+K40+K47+K54+K61</f>
        <v>401964.2</v>
      </c>
      <c r="L12" s="14">
        <f t="shared" si="2"/>
        <v>61931.3</v>
      </c>
      <c r="M12" s="14">
        <f t="shared" si="1"/>
        <v>0</v>
      </c>
      <c r="N12" s="72"/>
    </row>
    <row r="13" spans="1:14" ht="21.75" customHeight="1" x14ac:dyDescent="0.25">
      <c r="A13" s="66"/>
      <c r="B13" s="69"/>
      <c r="C13" s="47"/>
      <c r="D13" s="47"/>
      <c r="E13" s="47"/>
      <c r="F13" s="47"/>
      <c r="G13" s="13">
        <v>2027</v>
      </c>
      <c r="H13" s="14">
        <f>H20+H34+H41+H48+H55</f>
        <v>795142.9</v>
      </c>
      <c r="I13" s="14">
        <f t="shared" si="2"/>
        <v>795142.9</v>
      </c>
      <c r="J13" s="14">
        <f t="shared" si="2"/>
        <v>596357.19999999995</v>
      </c>
      <c r="K13" s="14">
        <f t="shared" si="3"/>
        <v>190834.3</v>
      </c>
      <c r="L13" s="14">
        <f t="shared" si="2"/>
        <v>7951.4</v>
      </c>
      <c r="M13" s="14">
        <f t="shared" si="1"/>
        <v>0</v>
      </c>
      <c r="N13" s="72"/>
    </row>
    <row r="14" spans="1:14" ht="21.75" customHeight="1" x14ac:dyDescent="0.25">
      <c r="A14" s="66"/>
      <c r="B14" s="69"/>
      <c r="C14" s="47"/>
      <c r="D14" s="47"/>
      <c r="E14" s="47"/>
      <c r="F14" s="47"/>
      <c r="G14" s="13">
        <v>2028</v>
      </c>
      <c r="H14" s="14">
        <f t="shared" ref="H14:J16" si="4">H21+H35+H42+H49</f>
        <v>0</v>
      </c>
      <c r="I14" s="14">
        <f t="shared" si="4"/>
        <v>0</v>
      </c>
      <c r="J14" s="14">
        <f t="shared" si="4"/>
        <v>0</v>
      </c>
      <c r="K14" s="14">
        <f t="shared" si="3"/>
        <v>0</v>
      </c>
      <c r="L14" s="14">
        <f>L21+L35+L42+L49</f>
        <v>0</v>
      </c>
      <c r="M14" s="14">
        <f t="shared" si="1"/>
        <v>0</v>
      </c>
      <c r="N14" s="72"/>
    </row>
    <row r="15" spans="1:14" ht="21.75" customHeight="1" x14ac:dyDescent="0.25">
      <c r="A15" s="66"/>
      <c r="B15" s="69"/>
      <c r="C15" s="47"/>
      <c r="D15" s="47"/>
      <c r="E15" s="47"/>
      <c r="F15" s="47"/>
      <c r="G15" s="13">
        <v>2029</v>
      </c>
      <c r="H15" s="14">
        <f t="shared" si="4"/>
        <v>0</v>
      </c>
      <c r="I15" s="14">
        <f t="shared" si="4"/>
        <v>0</v>
      </c>
      <c r="J15" s="14">
        <f t="shared" si="4"/>
        <v>0</v>
      </c>
      <c r="K15" s="14">
        <f t="shared" si="3"/>
        <v>0</v>
      </c>
      <c r="L15" s="14">
        <f>L22+L36+L43+L50</f>
        <v>0</v>
      </c>
      <c r="M15" s="14">
        <f t="shared" si="1"/>
        <v>0</v>
      </c>
      <c r="N15" s="72"/>
    </row>
    <row r="16" spans="1:14" ht="21.75" customHeight="1" x14ac:dyDescent="0.25">
      <c r="A16" s="67"/>
      <c r="B16" s="70"/>
      <c r="C16" s="48"/>
      <c r="D16" s="48"/>
      <c r="E16" s="48"/>
      <c r="F16" s="48"/>
      <c r="G16" s="13">
        <v>2030</v>
      </c>
      <c r="H16" s="14">
        <f t="shared" si="4"/>
        <v>0</v>
      </c>
      <c r="I16" s="14">
        <f t="shared" si="4"/>
        <v>0</v>
      </c>
      <c r="J16" s="14">
        <f t="shared" si="4"/>
        <v>0</v>
      </c>
      <c r="K16" s="14">
        <f t="shared" si="3"/>
        <v>0</v>
      </c>
      <c r="L16" s="14">
        <f>L23+L37+L44+L51</f>
        <v>0</v>
      </c>
      <c r="M16" s="14">
        <f t="shared" si="1"/>
        <v>0</v>
      </c>
      <c r="N16" s="73"/>
    </row>
    <row r="17" spans="1:14" ht="29.25" customHeight="1" x14ac:dyDescent="0.25">
      <c r="A17" s="61">
        <v>1</v>
      </c>
      <c r="B17" s="62" t="s">
        <v>38</v>
      </c>
      <c r="C17" s="49" t="s">
        <v>23</v>
      </c>
      <c r="D17" s="25" t="s">
        <v>19</v>
      </c>
      <c r="E17" s="25" t="s">
        <v>25</v>
      </c>
      <c r="F17" s="25">
        <v>43107.4</v>
      </c>
      <c r="G17" s="15" t="s">
        <v>17</v>
      </c>
      <c r="H17" s="16">
        <f>J17+K17+L17+M17</f>
        <v>43107.4</v>
      </c>
      <c r="I17" s="16">
        <f>I18</f>
        <v>6777.8</v>
      </c>
      <c r="J17" s="16">
        <f>J18+J19+J20+J21+J22+J23</f>
        <v>0</v>
      </c>
      <c r="K17" s="16">
        <f t="shared" ref="K17:M17" si="5">K18+K19+K20+K21+K22+K23</f>
        <v>40521</v>
      </c>
      <c r="L17" s="16">
        <f t="shared" si="5"/>
        <v>2586.4</v>
      </c>
      <c r="M17" s="16">
        <f t="shared" si="5"/>
        <v>0</v>
      </c>
      <c r="N17" s="74">
        <v>2025</v>
      </c>
    </row>
    <row r="18" spans="1:14" ht="20.25" customHeight="1" x14ac:dyDescent="0.25">
      <c r="A18" s="61"/>
      <c r="B18" s="62"/>
      <c r="C18" s="50"/>
      <c r="D18" s="25"/>
      <c r="E18" s="25"/>
      <c r="F18" s="25"/>
      <c r="G18" s="10">
        <v>2025</v>
      </c>
      <c r="H18" s="9">
        <f t="shared" ref="H18:H23" si="6">J18+K18+L18+M18</f>
        <v>43107.4</v>
      </c>
      <c r="I18" s="9">
        <v>6777.8</v>
      </c>
      <c r="J18" s="9">
        <v>0</v>
      </c>
      <c r="K18" s="9">
        <v>40521</v>
      </c>
      <c r="L18" s="9">
        <v>2586.4</v>
      </c>
      <c r="M18" s="9">
        <v>0</v>
      </c>
      <c r="N18" s="75"/>
    </row>
    <row r="19" spans="1:14" ht="18.75" customHeight="1" x14ac:dyDescent="0.25">
      <c r="A19" s="61"/>
      <c r="B19" s="62"/>
      <c r="C19" s="50"/>
      <c r="D19" s="25"/>
      <c r="E19" s="25"/>
      <c r="F19" s="25"/>
      <c r="G19" s="10">
        <v>2026</v>
      </c>
      <c r="H19" s="9">
        <f t="shared" si="6"/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75"/>
    </row>
    <row r="20" spans="1:14" ht="18.75" customHeight="1" x14ac:dyDescent="0.25">
      <c r="A20" s="61"/>
      <c r="B20" s="62"/>
      <c r="C20" s="50"/>
      <c r="D20" s="25"/>
      <c r="E20" s="25"/>
      <c r="F20" s="25"/>
      <c r="G20" s="10">
        <v>2027</v>
      </c>
      <c r="H20" s="9">
        <f t="shared" si="6"/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75"/>
    </row>
    <row r="21" spans="1:14" ht="18.75" customHeight="1" x14ac:dyDescent="0.25">
      <c r="A21" s="61"/>
      <c r="B21" s="62"/>
      <c r="C21" s="50"/>
      <c r="D21" s="25"/>
      <c r="E21" s="25"/>
      <c r="F21" s="25"/>
      <c r="G21" s="10">
        <v>2028</v>
      </c>
      <c r="H21" s="9">
        <f t="shared" si="6"/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75"/>
    </row>
    <row r="22" spans="1:14" ht="18.75" customHeight="1" x14ac:dyDescent="0.25">
      <c r="A22" s="61"/>
      <c r="B22" s="62"/>
      <c r="C22" s="50"/>
      <c r="D22" s="25"/>
      <c r="E22" s="25"/>
      <c r="F22" s="25"/>
      <c r="G22" s="10">
        <v>2029</v>
      </c>
      <c r="H22" s="9">
        <f t="shared" si="6"/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75"/>
    </row>
    <row r="23" spans="1:14" ht="24.75" customHeight="1" x14ac:dyDescent="0.25">
      <c r="A23" s="61"/>
      <c r="B23" s="63"/>
      <c r="C23" s="51"/>
      <c r="D23" s="26"/>
      <c r="E23" s="26"/>
      <c r="F23" s="26"/>
      <c r="G23" s="10">
        <v>2030</v>
      </c>
      <c r="H23" s="9">
        <f t="shared" si="6"/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76"/>
    </row>
    <row r="24" spans="1:14" ht="24.75" customHeight="1" x14ac:dyDescent="0.25">
      <c r="A24" s="61">
        <v>2</v>
      </c>
      <c r="B24" s="62" t="s">
        <v>39</v>
      </c>
      <c r="C24" s="38" t="s">
        <v>36</v>
      </c>
      <c r="D24" s="41" t="s">
        <v>35</v>
      </c>
      <c r="E24" s="25" t="s">
        <v>25</v>
      </c>
      <c r="F24" s="25">
        <v>15874.7</v>
      </c>
      <c r="G24" s="15" t="s">
        <v>17</v>
      </c>
      <c r="H24" s="16">
        <f>J24+K24+L24+M24</f>
        <v>15874.7</v>
      </c>
      <c r="I24" s="16">
        <f>I25</f>
        <v>6375.3</v>
      </c>
      <c r="J24" s="16">
        <f>J25+J26+J27+J28+J29+J30</f>
        <v>0</v>
      </c>
      <c r="K24" s="16">
        <f t="shared" ref="K24:M24" si="7">K25+K26+K27+K28+K29+K30</f>
        <v>14922.2</v>
      </c>
      <c r="L24" s="16">
        <f t="shared" si="7"/>
        <v>952.5</v>
      </c>
      <c r="M24" s="16">
        <f t="shared" si="7"/>
        <v>0</v>
      </c>
      <c r="N24" s="74">
        <v>2025</v>
      </c>
    </row>
    <row r="25" spans="1:14" ht="24.75" customHeight="1" x14ac:dyDescent="0.25">
      <c r="A25" s="61"/>
      <c r="B25" s="62"/>
      <c r="C25" s="39"/>
      <c r="D25" s="41"/>
      <c r="E25" s="25"/>
      <c r="F25" s="25"/>
      <c r="G25" s="10">
        <v>2025</v>
      </c>
      <c r="H25" s="9">
        <f t="shared" ref="H25:H30" si="8">J25+K25+L25+M25</f>
        <v>15874.7</v>
      </c>
      <c r="I25" s="17">
        <v>6375.3</v>
      </c>
      <c r="J25" s="9">
        <v>0</v>
      </c>
      <c r="K25" s="9">
        <v>14922.2</v>
      </c>
      <c r="L25" s="9">
        <v>952.5</v>
      </c>
      <c r="M25" s="9">
        <v>0</v>
      </c>
      <c r="N25" s="75"/>
    </row>
    <row r="26" spans="1:14" ht="24.75" customHeight="1" x14ac:dyDescent="0.25">
      <c r="A26" s="61"/>
      <c r="B26" s="62"/>
      <c r="C26" s="39"/>
      <c r="D26" s="41"/>
      <c r="E26" s="25"/>
      <c r="F26" s="25"/>
      <c r="G26" s="10">
        <v>2026</v>
      </c>
      <c r="H26" s="9">
        <f t="shared" si="8"/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75"/>
    </row>
    <row r="27" spans="1:14" ht="24.75" customHeight="1" x14ac:dyDescent="0.25">
      <c r="A27" s="61"/>
      <c r="B27" s="62"/>
      <c r="C27" s="39"/>
      <c r="D27" s="41"/>
      <c r="E27" s="25"/>
      <c r="F27" s="25"/>
      <c r="G27" s="10">
        <v>2027</v>
      </c>
      <c r="H27" s="9">
        <f t="shared" si="8"/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75"/>
    </row>
    <row r="28" spans="1:14" ht="24.75" customHeight="1" x14ac:dyDescent="0.25">
      <c r="A28" s="61"/>
      <c r="B28" s="62"/>
      <c r="C28" s="39"/>
      <c r="D28" s="41"/>
      <c r="E28" s="25"/>
      <c r="F28" s="25"/>
      <c r="G28" s="10">
        <v>2028</v>
      </c>
      <c r="H28" s="9">
        <f t="shared" si="8"/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75"/>
    </row>
    <row r="29" spans="1:14" ht="24.75" customHeight="1" x14ac:dyDescent="0.25">
      <c r="A29" s="61"/>
      <c r="B29" s="62"/>
      <c r="C29" s="39"/>
      <c r="D29" s="41"/>
      <c r="E29" s="25"/>
      <c r="F29" s="25"/>
      <c r="G29" s="10">
        <v>2029</v>
      </c>
      <c r="H29" s="9">
        <f t="shared" si="8"/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75"/>
    </row>
    <row r="30" spans="1:14" ht="24.75" customHeight="1" thickBot="1" x14ac:dyDescent="0.3">
      <c r="A30" s="61"/>
      <c r="B30" s="63"/>
      <c r="C30" s="40"/>
      <c r="D30" s="42"/>
      <c r="E30" s="26"/>
      <c r="F30" s="26"/>
      <c r="G30" s="10">
        <v>2030</v>
      </c>
      <c r="H30" s="9">
        <f t="shared" si="8"/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76"/>
    </row>
    <row r="31" spans="1:14" ht="18.75" customHeight="1" x14ac:dyDescent="0.25">
      <c r="A31" s="44">
        <v>3</v>
      </c>
      <c r="B31" s="58" t="s">
        <v>21</v>
      </c>
      <c r="C31" s="49" t="s">
        <v>18</v>
      </c>
      <c r="D31" s="24" t="s">
        <v>24</v>
      </c>
      <c r="E31" s="24" t="s">
        <v>26</v>
      </c>
      <c r="F31" s="24">
        <v>12386.9</v>
      </c>
      <c r="G31" s="8" t="s">
        <v>17</v>
      </c>
      <c r="H31" s="9">
        <f>H32+H33+H34+H35+H36+H37</f>
        <v>12386.9</v>
      </c>
      <c r="I31" s="9">
        <f t="shared" ref="I31" si="9">I32+I33+I34+I35+I36+I37</f>
        <v>12386.9</v>
      </c>
      <c r="J31" s="9">
        <f t="shared" ref="J31" si="10">J32+J33+J34+J35+J36+J37</f>
        <v>0</v>
      </c>
      <c r="K31" s="9">
        <f t="shared" ref="K31" si="11">K32+K33+K34+K35+K36+K37</f>
        <v>0</v>
      </c>
      <c r="L31" s="9">
        <f t="shared" ref="L31" si="12">L32+L33+L34+L35+L36+L37</f>
        <v>12386.9</v>
      </c>
      <c r="M31" s="9">
        <f t="shared" ref="M31" si="13">M32+M33+M34+M35+M36+M37</f>
        <v>0</v>
      </c>
      <c r="N31" s="74">
        <v>2025</v>
      </c>
    </row>
    <row r="32" spans="1:14" ht="18.75" customHeight="1" x14ac:dyDescent="0.25">
      <c r="A32" s="44"/>
      <c r="B32" s="59"/>
      <c r="C32" s="50"/>
      <c r="D32" s="25"/>
      <c r="E32" s="25"/>
      <c r="F32" s="25"/>
      <c r="G32" s="10">
        <v>2025</v>
      </c>
      <c r="H32" s="9">
        <f>J32+K32+L32+M32</f>
        <v>12386.9</v>
      </c>
      <c r="I32" s="9">
        <f>H32</f>
        <v>12386.9</v>
      </c>
      <c r="J32" s="9">
        <v>0</v>
      </c>
      <c r="K32" s="9">
        <v>0</v>
      </c>
      <c r="L32" s="9">
        <v>12386.9</v>
      </c>
      <c r="M32" s="9">
        <v>0</v>
      </c>
      <c r="N32" s="75"/>
    </row>
    <row r="33" spans="1:14" ht="18.75" customHeight="1" x14ac:dyDescent="0.25">
      <c r="A33" s="44"/>
      <c r="B33" s="59"/>
      <c r="C33" s="50"/>
      <c r="D33" s="25"/>
      <c r="E33" s="25"/>
      <c r="F33" s="25"/>
      <c r="G33" s="10">
        <v>2026</v>
      </c>
      <c r="H33" s="9">
        <f t="shared" ref="H33:H37" si="14">J33+K33+L33+M33</f>
        <v>0</v>
      </c>
      <c r="I33" s="9">
        <f t="shared" ref="I33:I37" si="15">H33</f>
        <v>0</v>
      </c>
      <c r="J33" s="9">
        <v>0</v>
      </c>
      <c r="K33" s="9">
        <v>0</v>
      </c>
      <c r="L33" s="9">
        <v>0</v>
      </c>
      <c r="M33" s="9">
        <v>0</v>
      </c>
      <c r="N33" s="75"/>
    </row>
    <row r="34" spans="1:14" ht="18.75" customHeight="1" x14ac:dyDescent="0.25">
      <c r="A34" s="44"/>
      <c r="B34" s="59"/>
      <c r="C34" s="50"/>
      <c r="D34" s="25"/>
      <c r="E34" s="25"/>
      <c r="F34" s="25"/>
      <c r="G34" s="10">
        <v>2027</v>
      </c>
      <c r="H34" s="9">
        <f t="shared" si="14"/>
        <v>0</v>
      </c>
      <c r="I34" s="9">
        <f t="shared" si="15"/>
        <v>0</v>
      </c>
      <c r="J34" s="9">
        <v>0</v>
      </c>
      <c r="K34" s="9">
        <v>0</v>
      </c>
      <c r="L34" s="9">
        <v>0</v>
      </c>
      <c r="M34" s="9">
        <v>0</v>
      </c>
      <c r="N34" s="75"/>
    </row>
    <row r="35" spans="1:14" ht="18.75" customHeight="1" x14ac:dyDescent="0.25">
      <c r="A35" s="44"/>
      <c r="B35" s="59"/>
      <c r="C35" s="50"/>
      <c r="D35" s="25"/>
      <c r="E35" s="25"/>
      <c r="F35" s="25"/>
      <c r="G35" s="10">
        <v>2028</v>
      </c>
      <c r="H35" s="9">
        <f t="shared" si="14"/>
        <v>0</v>
      </c>
      <c r="I35" s="9">
        <f t="shared" si="15"/>
        <v>0</v>
      </c>
      <c r="J35" s="9">
        <v>0</v>
      </c>
      <c r="K35" s="9">
        <v>0</v>
      </c>
      <c r="L35" s="9">
        <v>0</v>
      </c>
      <c r="M35" s="9">
        <v>0</v>
      </c>
      <c r="N35" s="75"/>
    </row>
    <row r="36" spans="1:14" ht="18.75" customHeight="1" x14ac:dyDescent="0.25">
      <c r="A36" s="44"/>
      <c r="B36" s="59"/>
      <c r="C36" s="50"/>
      <c r="D36" s="25"/>
      <c r="E36" s="25"/>
      <c r="F36" s="25"/>
      <c r="G36" s="10">
        <v>2029</v>
      </c>
      <c r="H36" s="9">
        <f t="shared" si="14"/>
        <v>0</v>
      </c>
      <c r="I36" s="9">
        <f t="shared" si="15"/>
        <v>0</v>
      </c>
      <c r="J36" s="9">
        <v>0</v>
      </c>
      <c r="K36" s="9">
        <v>0</v>
      </c>
      <c r="L36" s="9">
        <v>0</v>
      </c>
      <c r="M36" s="9">
        <v>0</v>
      </c>
      <c r="N36" s="75"/>
    </row>
    <row r="37" spans="1:14" ht="18.75" customHeight="1" x14ac:dyDescent="0.25">
      <c r="A37" s="44"/>
      <c r="B37" s="60"/>
      <c r="C37" s="51"/>
      <c r="D37" s="26"/>
      <c r="E37" s="26"/>
      <c r="F37" s="26"/>
      <c r="G37" s="10">
        <v>2030</v>
      </c>
      <c r="H37" s="9">
        <f t="shared" si="14"/>
        <v>0</v>
      </c>
      <c r="I37" s="9">
        <f t="shared" si="15"/>
        <v>0</v>
      </c>
      <c r="J37" s="9">
        <v>0</v>
      </c>
      <c r="K37" s="9">
        <v>0</v>
      </c>
      <c r="L37" s="9">
        <v>0</v>
      </c>
      <c r="M37" s="9">
        <v>0</v>
      </c>
      <c r="N37" s="76"/>
    </row>
    <row r="38" spans="1:14" ht="20.25" customHeight="1" x14ac:dyDescent="0.25">
      <c r="A38" s="52">
        <v>4</v>
      </c>
      <c r="B38" s="49" t="s">
        <v>22</v>
      </c>
      <c r="C38" s="55" t="s">
        <v>18</v>
      </c>
      <c r="D38" s="24" t="s">
        <v>31</v>
      </c>
      <c r="E38" s="24" t="s">
        <v>26</v>
      </c>
      <c r="F38" s="24">
        <v>8067.5</v>
      </c>
      <c r="G38" s="8" t="s">
        <v>17</v>
      </c>
      <c r="H38" s="9">
        <f>H39+H40+H41+H42+H43+H44</f>
        <v>8067.5</v>
      </c>
      <c r="I38" s="9">
        <f t="shared" ref="I38" si="16">I39+I40+I41+I42+I43+I44</f>
        <v>2360.8000000000002</v>
      </c>
      <c r="J38" s="9">
        <f t="shared" ref="J38" si="17">J39+J40+J41+J42+J43+J44</f>
        <v>0</v>
      </c>
      <c r="K38" s="9">
        <f t="shared" ref="K38" si="18">K39+K40+K41+K42+K43+K44</f>
        <v>0</v>
      </c>
      <c r="L38" s="9">
        <f t="shared" ref="L38" si="19">L39+L40+L41+L42+L43+L44</f>
        <v>8067.5</v>
      </c>
      <c r="M38" s="9">
        <f t="shared" ref="M38" si="20">M39+M40+M41+M42+M43+M44</f>
        <v>0</v>
      </c>
      <c r="N38" s="24">
        <v>2025</v>
      </c>
    </row>
    <row r="39" spans="1:14" ht="20.25" customHeight="1" x14ac:dyDescent="0.25">
      <c r="A39" s="53"/>
      <c r="B39" s="50"/>
      <c r="C39" s="56"/>
      <c r="D39" s="25"/>
      <c r="E39" s="25"/>
      <c r="F39" s="25"/>
      <c r="G39" s="10">
        <v>2025</v>
      </c>
      <c r="H39" s="9">
        <f>J39+K39+L39+M39</f>
        <v>8067.5</v>
      </c>
      <c r="I39" s="9">
        <v>2360.8000000000002</v>
      </c>
      <c r="J39" s="9">
        <v>0</v>
      </c>
      <c r="K39" s="9">
        <v>0</v>
      </c>
      <c r="L39" s="9">
        <v>8067.5</v>
      </c>
      <c r="M39" s="9">
        <v>0</v>
      </c>
      <c r="N39" s="25"/>
    </row>
    <row r="40" spans="1:14" ht="20.25" customHeight="1" x14ac:dyDescent="0.25">
      <c r="A40" s="53"/>
      <c r="B40" s="50"/>
      <c r="C40" s="56"/>
      <c r="D40" s="25"/>
      <c r="E40" s="25"/>
      <c r="F40" s="25"/>
      <c r="G40" s="10">
        <v>2026</v>
      </c>
      <c r="H40" s="9">
        <f t="shared" ref="H40:H44" si="21">J40+K40+L40+M40</f>
        <v>0</v>
      </c>
      <c r="I40" s="9">
        <f t="shared" ref="I40:I44" si="22">H40</f>
        <v>0</v>
      </c>
      <c r="J40" s="9">
        <v>0</v>
      </c>
      <c r="K40" s="9">
        <v>0</v>
      </c>
      <c r="L40" s="9">
        <v>0</v>
      </c>
      <c r="M40" s="9">
        <v>0</v>
      </c>
      <c r="N40" s="25"/>
    </row>
    <row r="41" spans="1:14" ht="20.25" customHeight="1" x14ac:dyDescent="0.25">
      <c r="A41" s="53"/>
      <c r="B41" s="50"/>
      <c r="C41" s="56"/>
      <c r="D41" s="25"/>
      <c r="E41" s="25"/>
      <c r="F41" s="25"/>
      <c r="G41" s="10">
        <v>2027</v>
      </c>
      <c r="H41" s="9">
        <f t="shared" si="21"/>
        <v>0</v>
      </c>
      <c r="I41" s="9">
        <f t="shared" si="22"/>
        <v>0</v>
      </c>
      <c r="J41" s="9">
        <v>0</v>
      </c>
      <c r="K41" s="9">
        <v>0</v>
      </c>
      <c r="L41" s="9">
        <v>0</v>
      </c>
      <c r="M41" s="9">
        <v>0</v>
      </c>
      <c r="N41" s="25"/>
    </row>
    <row r="42" spans="1:14" ht="20.25" customHeight="1" x14ac:dyDescent="0.25">
      <c r="A42" s="53"/>
      <c r="B42" s="50"/>
      <c r="C42" s="56"/>
      <c r="D42" s="25"/>
      <c r="E42" s="25"/>
      <c r="F42" s="25"/>
      <c r="G42" s="10">
        <v>2028</v>
      </c>
      <c r="H42" s="9">
        <f t="shared" si="21"/>
        <v>0</v>
      </c>
      <c r="I42" s="9">
        <f t="shared" si="22"/>
        <v>0</v>
      </c>
      <c r="J42" s="9">
        <v>0</v>
      </c>
      <c r="K42" s="9">
        <v>0</v>
      </c>
      <c r="L42" s="9">
        <v>0</v>
      </c>
      <c r="M42" s="9">
        <v>0</v>
      </c>
      <c r="N42" s="25"/>
    </row>
    <row r="43" spans="1:14" ht="20.25" customHeight="1" x14ac:dyDescent="0.25">
      <c r="A43" s="53"/>
      <c r="B43" s="50"/>
      <c r="C43" s="56"/>
      <c r="D43" s="25"/>
      <c r="E43" s="25"/>
      <c r="F43" s="25"/>
      <c r="G43" s="10">
        <v>2029</v>
      </c>
      <c r="H43" s="9">
        <f t="shared" si="21"/>
        <v>0</v>
      </c>
      <c r="I43" s="9">
        <f t="shared" si="22"/>
        <v>0</v>
      </c>
      <c r="J43" s="9">
        <v>0</v>
      </c>
      <c r="K43" s="9">
        <v>0</v>
      </c>
      <c r="L43" s="9">
        <v>0</v>
      </c>
      <c r="M43" s="9">
        <v>0</v>
      </c>
      <c r="N43" s="25"/>
    </row>
    <row r="44" spans="1:14" ht="20.25" customHeight="1" x14ac:dyDescent="0.25">
      <c r="A44" s="54"/>
      <c r="B44" s="51"/>
      <c r="C44" s="57"/>
      <c r="D44" s="26"/>
      <c r="E44" s="26"/>
      <c r="F44" s="26"/>
      <c r="G44" s="10">
        <v>2030</v>
      </c>
      <c r="H44" s="9">
        <f t="shared" si="21"/>
        <v>0</v>
      </c>
      <c r="I44" s="9">
        <f t="shared" si="22"/>
        <v>0</v>
      </c>
      <c r="J44" s="9">
        <v>0</v>
      </c>
      <c r="K44" s="9">
        <v>0</v>
      </c>
      <c r="L44" s="9">
        <v>0</v>
      </c>
      <c r="M44" s="9">
        <v>0</v>
      </c>
      <c r="N44" s="26"/>
    </row>
    <row r="45" spans="1:14" ht="15.75" customHeight="1" x14ac:dyDescent="0.25">
      <c r="A45" s="52">
        <v>5</v>
      </c>
      <c r="B45" s="77" t="s">
        <v>32</v>
      </c>
      <c r="C45" s="55" t="s">
        <v>18</v>
      </c>
      <c r="D45" s="24" t="s">
        <v>27</v>
      </c>
      <c r="E45" s="24" t="s">
        <v>26</v>
      </c>
      <c r="F45" s="45">
        <v>2515176.5</v>
      </c>
      <c r="G45" s="8" t="s">
        <v>17</v>
      </c>
      <c r="H45" s="9">
        <f>H46+H47+H48+H49+H50+H51</f>
        <v>2515176.5</v>
      </c>
      <c r="I45" s="9">
        <f t="shared" ref="I45:M45" si="23">I46+I47+I48+I49+I50+I51</f>
        <v>2515176.5</v>
      </c>
      <c r="J45" s="9">
        <f t="shared" si="23"/>
        <v>1852495.3</v>
      </c>
      <c r="K45" s="9">
        <f t="shared" si="23"/>
        <v>592798.5</v>
      </c>
      <c r="L45" s="9">
        <f t="shared" si="23"/>
        <v>69882.7</v>
      </c>
      <c r="M45" s="9">
        <f t="shared" si="23"/>
        <v>0</v>
      </c>
      <c r="N45" s="24">
        <v>2026</v>
      </c>
    </row>
    <row r="46" spans="1:14" x14ac:dyDescent="0.25">
      <c r="A46" s="53"/>
      <c r="B46" s="78"/>
      <c r="C46" s="56"/>
      <c r="D46" s="25"/>
      <c r="E46" s="25"/>
      <c r="F46" s="25"/>
      <c r="G46" s="10">
        <v>2025</v>
      </c>
      <c r="H46" s="9">
        <f>J46+K46+L46+M46</f>
        <v>0</v>
      </c>
      <c r="I46" s="9">
        <f>H46</f>
        <v>0</v>
      </c>
      <c r="J46" s="9">
        <v>0</v>
      </c>
      <c r="K46" s="9">
        <v>0</v>
      </c>
      <c r="L46" s="9">
        <v>0</v>
      </c>
      <c r="M46" s="9">
        <v>0</v>
      </c>
      <c r="N46" s="25"/>
    </row>
    <row r="47" spans="1:14" x14ac:dyDescent="0.25">
      <c r="A47" s="53"/>
      <c r="B47" s="78"/>
      <c r="C47" s="56"/>
      <c r="D47" s="25"/>
      <c r="E47" s="25"/>
      <c r="F47" s="25"/>
      <c r="G47" s="10">
        <v>2026</v>
      </c>
      <c r="H47" s="9">
        <f>J47+K47+L47+M47</f>
        <v>1720033.6</v>
      </c>
      <c r="I47" s="9">
        <f t="shared" ref="I47:I51" si="24">H47</f>
        <v>1720033.6</v>
      </c>
      <c r="J47" s="9">
        <v>1256138.1000000001</v>
      </c>
      <c r="K47" s="9">
        <v>401964.2</v>
      </c>
      <c r="L47" s="9">
        <v>61931.3</v>
      </c>
      <c r="M47" s="9">
        <v>0</v>
      </c>
      <c r="N47" s="25"/>
    </row>
    <row r="48" spans="1:14" x14ac:dyDescent="0.25">
      <c r="A48" s="53"/>
      <c r="B48" s="78"/>
      <c r="C48" s="56"/>
      <c r="D48" s="25"/>
      <c r="E48" s="25"/>
      <c r="F48" s="25"/>
      <c r="G48" s="10">
        <v>2027</v>
      </c>
      <c r="H48" s="9">
        <f>J48+K48+L48+M48</f>
        <v>795142.9</v>
      </c>
      <c r="I48" s="9">
        <f t="shared" si="24"/>
        <v>795142.9</v>
      </c>
      <c r="J48" s="9">
        <v>596357.19999999995</v>
      </c>
      <c r="K48" s="9">
        <v>190834.3</v>
      </c>
      <c r="L48" s="9">
        <v>7951.4</v>
      </c>
      <c r="M48" s="9">
        <v>0</v>
      </c>
      <c r="N48" s="25"/>
    </row>
    <row r="49" spans="1:14" x14ac:dyDescent="0.25">
      <c r="A49" s="53"/>
      <c r="B49" s="78"/>
      <c r="C49" s="56"/>
      <c r="D49" s="25"/>
      <c r="E49" s="25"/>
      <c r="F49" s="25"/>
      <c r="G49" s="10">
        <v>2028</v>
      </c>
      <c r="H49" s="9">
        <f t="shared" ref="H49:H51" si="25">J49+K49+L49+M49</f>
        <v>0</v>
      </c>
      <c r="I49" s="9">
        <f t="shared" si="24"/>
        <v>0</v>
      </c>
      <c r="J49" s="9">
        <v>0</v>
      </c>
      <c r="K49" s="9">
        <v>0</v>
      </c>
      <c r="L49" s="9">
        <v>0</v>
      </c>
      <c r="M49" s="9">
        <v>0</v>
      </c>
      <c r="N49" s="25"/>
    </row>
    <row r="50" spans="1:14" x14ac:dyDescent="0.25">
      <c r="A50" s="53"/>
      <c r="B50" s="78"/>
      <c r="C50" s="56"/>
      <c r="D50" s="25"/>
      <c r="E50" s="25"/>
      <c r="F50" s="25"/>
      <c r="G50" s="10">
        <v>2029</v>
      </c>
      <c r="H50" s="9">
        <f t="shared" si="25"/>
        <v>0</v>
      </c>
      <c r="I50" s="9">
        <f t="shared" si="24"/>
        <v>0</v>
      </c>
      <c r="J50" s="9">
        <v>0</v>
      </c>
      <c r="K50" s="9">
        <v>0</v>
      </c>
      <c r="L50" s="9">
        <v>0</v>
      </c>
      <c r="M50" s="9">
        <v>0</v>
      </c>
      <c r="N50" s="25"/>
    </row>
    <row r="51" spans="1:14" ht="67.5" customHeight="1" x14ac:dyDescent="0.25">
      <c r="A51" s="54"/>
      <c r="B51" s="79"/>
      <c r="C51" s="57"/>
      <c r="D51" s="26"/>
      <c r="E51" s="26"/>
      <c r="F51" s="26"/>
      <c r="G51" s="10">
        <v>2030</v>
      </c>
      <c r="H51" s="9">
        <f t="shared" si="25"/>
        <v>0</v>
      </c>
      <c r="I51" s="9">
        <f t="shared" si="24"/>
        <v>0</v>
      </c>
      <c r="J51" s="9">
        <v>0</v>
      </c>
      <c r="K51" s="9">
        <v>0</v>
      </c>
      <c r="L51" s="9">
        <v>0</v>
      </c>
      <c r="M51" s="9">
        <v>0</v>
      </c>
      <c r="N51" s="26"/>
    </row>
    <row r="52" spans="1:14" x14ac:dyDescent="0.25">
      <c r="A52" s="52">
        <v>6</v>
      </c>
      <c r="B52" s="49" t="s">
        <v>28</v>
      </c>
      <c r="C52" s="55" t="s">
        <v>29</v>
      </c>
      <c r="D52" s="24" t="s">
        <v>30</v>
      </c>
      <c r="E52" s="24" t="s">
        <v>26</v>
      </c>
      <c r="F52" s="45">
        <v>200</v>
      </c>
      <c r="G52" s="8" t="s">
        <v>17</v>
      </c>
      <c r="H52" s="9">
        <f>H53+H54+H55+H56+H57+H58</f>
        <v>200</v>
      </c>
      <c r="I52" s="9">
        <f t="shared" ref="I52:M52" si="26">I53+I54+I55+I56+I57+I58</f>
        <v>0</v>
      </c>
      <c r="J52" s="9">
        <f t="shared" si="26"/>
        <v>0</v>
      </c>
      <c r="K52" s="9">
        <f t="shared" si="26"/>
        <v>0</v>
      </c>
      <c r="L52" s="9">
        <f t="shared" si="26"/>
        <v>200</v>
      </c>
      <c r="M52" s="9">
        <f t="shared" si="26"/>
        <v>0</v>
      </c>
      <c r="N52" s="24">
        <v>2025</v>
      </c>
    </row>
    <row r="53" spans="1:14" x14ac:dyDescent="0.25">
      <c r="A53" s="53"/>
      <c r="B53" s="50"/>
      <c r="C53" s="56"/>
      <c r="D53" s="25"/>
      <c r="E53" s="25"/>
      <c r="F53" s="25"/>
      <c r="G53" s="10">
        <v>2025</v>
      </c>
      <c r="H53" s="9">
        <f>J53+K53+L53+M53</f>
        <v>200</v>
      </c>
      <c r="I53" s="9">
        <v>0</v>
      </c>
      <c r="J53" s="9">
        <v>0</v>
      </c>
      <c r="K53" s="9">
        <v>0</v>
      </c>
      <c r="L53" s="9">
        <v>200</v>
      </c>
      <c r="M53" s="9">
        <v>0</v>
      </c>
      <c r="N53" s="25"/>
    </row>
    <row r="54" spans="1:14" x14ac:dyDescent="0.25">
      <c r="A54" s="53"/>
      <c r="B54" s="50"/>
      <c r="C54" s="56"/>
      <c r="D54" s="25"/>
      <c r="E54" s="25"/>
      <c r="F54" s="25"/>
      <c r="G54" s="10">
        <v>2026</v>
      </c>
      <c r="H54" s="9">
        <f t="shared" ref="H54:H58" si="27">J54+K54+L54+M54</f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25"/>
    </row>
    <row r="55" spans="1:14" x14ac:dyDescent="0.25">
      <c r="A55" s="53"/>
      <c r="B55" s="50"/>
      <c r="C55" s="56"/>
      <c r="D55" s="25"/>
      <c r="E55" s="25"/>
      <c r="F55" s="25"/>
      <c r="G55" s="10">
        <v>2027</v>
      </c>
      <c r="H55" s="9">
        <f t="shared" si="27"/>
        <v>0</v>
      </c>
      <c r="I55" s="9">
        <f t="shared" ref="I55:I58" si="28">H55</f>
        <v>0</v>
      </c>
      <c r="J55" s="9">
        <v>0</v>
      </c>
      <c r="K55" s="9">
        <v>0</v>
      </c>
      <c r="L55" s="9">
        <v>0</v>
      </c>
      <c r="M55" s="9">
        <v>0</v>
      </c>
      <c r="N55" s="25"/>
    </row>
    <row r="56" spans="1:14" x14ac:dyDescent="0.25">
      <c r="A56" s="53"/>
      <c r="B56" s="50"/>
      <c r="C56" s="56"/>
      <c r="D56" s="25"/>
      <c r="E56" s="25"/>
      <c r="F56" s="25"/>
      <c r="G56" s="10">
        <v>2028</v>
      </c>
      <c r="H56" s="9">
        <f t="shared" si="27"/>
        <v>0</v>
      </c>
      <c r="I56" s="9">
        <f t="shared" si="28"/>
        <v>0</v>
      </c>
      <c r="J56" s="9">
        <v>0</v>
      </c>
      <c r="K56" s="9">
        <v>0</v>
      </c>
      <c r="L56" s="9">
        <v>0</v>
      </c>
      <c r="M56" s="9">
        <v>0</v>
      </c>
      <c r="N56" s="25"/>
    </row>
    <row r="57" spans="1:14" x14ac:dyDescent="0.25">
      <c r="A57" s="53"/>
      <c r="B57" s="50"/>
      <c r="C57" s="56"/>
      <c r="D57" s="25"/>
      <c r="E57" s="25"/>
      <c r="F57" s="25"/>
      <c r="G57" s="10">
        <v>2029</v>
      </c>
      <c r="H57" s="9">
        <f t="shared" si="27"/>
        <v>0</v>
      </c>
      <c r="I57" s="9">
        <f t="shared" si="28"/>
        <v>0</v>
      </c>
      <c r="J57" s="9">
        <v>0</v>
      </c>
      <c r="K57" s="9">
        <v>0</v>
      </c>
      <c r="L57" s="9">
        <v>0</v>
      </c>
      <c r="M57" s="9">
        <v>0</v>
      </c>
      <c r="N57" s="25"/>
    </row>
    <row r="58" spans="1:14" x14ac:dyDescent="0.25">
      <c r="A58" s="54"/>
      <c r="B58" s="51"/>
      <c r="C58" s="57"/>
      <c r="D58" s="26"/>
      <c r="E58" s="26"/>
      <c r="F58" s="26"/>
      <c r="G58" s="10">
        <v>2030</v>
      </c>
      <c r="H58" s="9">
        <f t="shared" si="27"/>
        <v>0</v>
      </c>
      <c r="I58" s="9">
        <f t="shared" si="28"/>
        <v>0</v>
      </c>
      <c r="J58" s="9">
        <v>0</v>
      </c>
      <c r="K58" s="9">
        <v>0</v>
      </c>
      <c r="L58" s="9">
        <v>0</v>
      </c>
      <c r="M58" s="9">
        <v>0</v>
      </c>
      <c r="N58" s="26"/>
    </row>
    <row r="59" spans="1:14" ht="27" customHeight="1" x14ac:dyDescent="0.25">
      <c r="A59" s="27">
        <v>7</v>
      </c>
      <c r="B59" s="30" t="s">
        <v>40</v>
      </c>
      <c r="C59" s="33" t="s">
        <v>18</v>
      </c>
      <c r="D59" s="36" t="s">
        <v>37</v>
      </c>
      <c r="E59" s="36"/>
      <c r="F59" s="21">
        <v>10000</v>
      </c>
      <c r="G59" s="18" t="s">
        <v>17</v>
      </c>
      <c r="H59" s="19">
        <f>H60+H61+H62+H63+H64+H65</f>
        <v>11722.9</v>
      </c>
      <c r="I59" s="19">
        <f t="shared" ref="I59:M59" si="29">I60+I61+I62+I63+I64+I65</f>
        <v>11722.9</v>
      </c>
      <c r="J59" s="19">
        <f t="shared" si="29"/>
        <v>0</v>
      </c>
      <c r="K59" s="19">
        <f t="shared" si="29"/>
        <v>10000</v>
      </c>
      <c r="L59" s="19">
        <f t="shared" si="29"/>
        <v>1722.9</v>
      </c>
      <c r="M59" s="19">
        <f t="shared" si="29"/>
        <v>0</v>
      </c>
      <c r="N59" s="24">
        <v>2025</v>
      </c>
    </row>
    <row r="60" spans="1:14" ht="27" customHeight="1" x14ac:dyDescent="0.25">
      <c r="A60" s="28"/>
      <c r="B60" s="31"/>
      <c r="C60" s="34"/>
      <c r="D60" s="22"/>
      <c r="E60" s="22"/>
      <c r="F60" s="22"/>
      <c r="G60" s="20">
        <v>2025</v>
      </c>
      <c r="H60" s="19">
        <f>K60+L60</f>
        <v>11722.9</v>
      </c>
      <c r="I60" s="19">
        <f>K60+L60</f>
        <v>11722.9</v>
      </c>
      <c r="J60" s="19">
        <v>0</v>
      </c>
      <c r="K60" s="19">
        <v>10000</v>
      </c>
      <c r="L60" s="1">
        <v>1722.9</v>
      </c>
      <c r="M60" s="19">
        <v>0</v>
      </c>
      <c r="N60" s="25"/>
    </row>
    <row r="61" spans="1:14" ht="27" customHeight="1" x14ac:dyDescent="0.25">
      <c r="A61" s="28"/>
      <c r="B61" s="31"/>
      <c r="C61" s="34"/>
      <c r="D61" s="22"/>
      <c r="E61" s="22"/>
      <c r="F61" s="22"/>
      <c r="G61" s="20">
        <v>2026</v>
      </c>
      <c r="H61" s="19">
        <f t="shared" ref="H61:H65" si="30">J61+K61+L61+M61</f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25"/>
    </row>
    <row r="62" spans="1:14" ht="27" customHeight="1" x14ac:dyDescent="0.25">
      <c r="A62" s="28"/>
      <c r="B62" s="31"/>
      <c r="C62" s="34"/>
      <c r="D62" s="22"/>
      <c r="E62" s="22"/>
      <c r="F62" s="22"/>
      <c r="G62" s="20">
        <v>2027</v>
      </c>
      <c r="H62" s="19">
        <f t="shared" si="30"/>
        <v>0</v>
      </c>
      <c r="I62" s="19">
        <f t="shared" ref="I62:I65" si="31">H62</f>
        <v>0</v>
      </c>
      <c r="J62" s="19">
        <v>0</v>
      </c>
      <c r="K62" s="19">
        <v>0</v>
      </c>
      <c r="L62" s="19">
        <v>0</v>
      </c>
      <c r="M62" s="19">
        <v>0</v>
      </c>
      <c r="N62" s="25"/>
    </row>
    <row r="63" spans="1:14" ht="27" customHeight="1" x14ac:dyDescent="0.25">
      <c r="A63" s="28"/>
      <c r="B63" s="31"/>
      <c r="C63" s="34"/>
      <c r="D63" s="22"/>
      <c r="E63" s="22"/>
      <c r="F63" s="22"/>
      <c r="G63" s="20">
        <v>2028</v>
      </c>
      <c r="H63" s="19">
        <f t="shared" si="30"/>
        <v>0</v>
      </c>
      <c r="I63" s="19">
        <f t="shared" si="31"/>
        <v>0</v>
      </c>
      <c r="J63" s="19">
        <v>0</v>
      </c>
      <c r="K63" s="19">
        <v>0</v>
      </c>
      <c r="L63" s="19">
        <v>0</v>
      </c>
      <c r="M63" s="19">
        <v>0</v>
      </c>
      <c r="N63" s="25"/>
    </row>
    <row r="64" spans="1:14" ht="27" customHeight="1" x14ac:dyDescent="0.25">
      <c r="A64" s="28"/>
      <c r="B64" s="31"/>
      <c r="C64" s="34"/>
      <c r="D64" s="22"/>
      <c r="E64" s="22"/>
      <c r="F64" s="22"/>
      <c r="G64" s="20">
        <v>2029</v>
      </c>
      <c r="H64" s="19">
        <f t="shared" si="30"/>
        <v>0</v>
      </c>
      <c r="I64" s="19">
        <f t="shared" si="31"/>
        <v>0</v>
      </c>
      <c r="J64" s="19">
        <v>0</v>
      </c>
      <c r="K64" s="19">
        <v>0</v>
      </c>
      <c r="L64" s="19">
        <v>0</v>
      </c>
      <c r="M64" s="19">
        <v>0</v>
      </c>
      <c r="N64" s="25"/>
    </row>
    <row r="65" spans="1:14" ht="33" customHeight="1" x14ac:dyDescent="0.25">
      <c r="A65" s="29"/>
      <c r="B65" s="32"/>
      <c r="C65" s="35"/>
      <c r="D65" s="23"/>
      <c r="E65" s="23"/>
      <c r="F65" s="23"/>
      <c r="G65" s="20">
        <v>2030</v>
      </c>
      <c r="H65" s="19">
        <f t="shared" si="30"/>
        <v>0</v>
      </c>
      <c r="I65" s="19">
        <f t="shared" si="31"/>
        <v>0</v>
      </c>
      <c r="J65" s="19">
        <v>0</v>
      </c>
      <c r="K65" s="19">
        <v>0</v>
      </c>
      <c r="L65" s="19">
        <v>0</v>
      </c>
      <c r="M65" s="19">
        <v>0</v>
      </c>
      <c r="N65" s="26"/>
    </row>
  </sheetData>
  <mergeCells count="73">
    <mergeCell ref="F52:F58"/>
    <mergeCell ref="A45:A51"/>
    <mergeCell ref="B45:B51"/>
    <mergeCell ref="C45:C51"/>
    <mergeCell ref="D45:D51"/>
    <mergeCell ref="E45:E51"/>
    <mergeCell ref="A52:A58"/>
    <mergeCell ref="B52:B58"/>
    <mergeCell ref="C52:C58"/>
    <mergeCell ref="D52:D58"/>
    <mergeCell ref="E52:E58"/>
    <mergeCell ref="N17:N23"/>
    <mergeCell ref="N31:N37"/>
    <mergeCell ref="N38:N44"/>
    <mergeCell ref="N45:N51"/>
    <mergeCell ref="N52:N58"/>
    <mergeCell ref="N24:N30"/>
    <mergeCell ref="K1:N1"/>
    <mergeCell ref="F17:F23"/>
    <mergeCell ref="A6:A8"/>
    <mergeCell ref="B6:B8"/>
    <mergeCell ref="C6:C8"/>
    <mergeCell ref="D6:D8"/>
    <mergeCell ref="E6:E8"/>
    <mergeCell ref="A10:A16"/>
    <mergeCell ref="B10:B16"/>
    <mergeCell ref="C10:C16"/>
    <mergeCell ref="D10:D16"/>
    <mergeCell ref="A17:A23"/>
    <mergeCell ref="B17:B23"/>
    <mergeCell ref="C17:C23"/>
    <mergeCell ref="N6:N8"/>
    <mergeCell ref="N10:N16"/>
    <mergeCell ref="F45:F51"/>
    <mergeCell ref="E10:E16"/>
    <mergeCell ref="F31:F37"/>
    <mergeCell ref="B38:B44"/>
    <mergeCell ref="A38:A44"/>
    <mergeCell ref="C38:C44"/>
    <mergeCell ref="D38:D44"/>
    <mergeCell ref="E38:E44"/>
    <mergeCell ref="F38:F44"/>
    <mergeCell ref="A31:A37"/>
    <mergeCell ref="B31:B37"/>
    <mergeCell ref="C31:C37"/>
    <mergeCell ref="D31:D37"/>
    <mergeCell ref="E31:E37"/>
    <mergeCell ref="A24:A30"/>
    <mergeCell ref="B24:B30"/>
    <mergeCell ref="K2:N2"/>
    <mergeCell ref="L7:L8"/>
    <mergeCell ref="M7:M8"/>
    <mergeCell ref="H7:I7"/>
    <mergeCell ref="G7:G8"/>
    <mergeCell ref="J7:J8"/>
    <mergeCell ref="K7:K8"/>
    <mergeCell ref="F6:F8"/>
    <mergeCell ref="G6:M6"/>
    <mergeCell ref="C24:C30"/>
    <mergeCell ref="D24:D30"/>
    <mergeCell ref="E24:E30"/>
    <mergeCell ref="F24:F30"/>
    <mergeCell ref="F10:F16"/>
    <mergeCell ref="B9:N9"/>
    <mergeCell ref="D17:D23"/>
    <mergeCell ref="E17:E23"/>
    <mergeCell ref="F59:F65"/>
    <mergeCell ref="N59:N65"/>
    <mergeCell ref="A59:A65"/>
    <mergeCell ref="B59:B65"/>
    <mergeCell ref="C59:C65"/>
    <mergeCell ref="D59:D65"/>
    <mergeCell ref="E59:E65"/>
  </mergeCells>
  <pageMargins left="0.11811023622047245" right="0.11811023622047245" top="0.15748031496062992" bottom="0.11811023622047245" header="0.31496062992125984" footer="0.31496062992125984"/>
  <pageSetup paperSize="9" scale="75" fitToHeight="2" orientation="landscape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2025-02-20T01:27:58Z</dcterms:modified>
</cp:coreProperties>
</file>