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95" yWindow="15" windowWidth="14805" windowHeight="109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54" i="1" l="1"/>
  <c r="C53" i="1"/>
  <c r="C52" i="1"/>
  <c r="B52" i="1"/>
  <c r="C51" i="1"/>
  <c r="C50" i="1"/>
  <c r="C49" i="1"/>
  <c r="B49" i="1"/>
  <c r="C48" i="1"/>
  <c r="C47" i="1"/>
  <c r="D46" i="1"/>
  <c r="C46" i="1" s="1"/>
  <c r="B46" i="1"/>
  <c r="C45" i="1"/>
  <c r="C44" i="1"/>
  <c r="C43" i="1"/>
  <c r="B43" i="1"/>
  <c r="C42" i="1"/>
  <c r="C41" i="1"/>
  <c r="C40" i="1"/>
  <c r="B40" i="1"/>
  <c r="C39" i="1"/>
  <c r="C38" i="1"/>
  <c r="C37" i="1"/>
  <c r="B37" i="1"/>
  <c r="C36" i="1"/>
  <c r="C35" i="1"/>
  <c r="C34" i="1"/>
  <c r="B34" i="1"/>
  <c r="C33" i="1"/>
  <c r="C32" i="1"/>
  <c r="C31" i="1"/>
  <c r="B31" i="1"/>
  <c r="C30" i="1"/>
  <c r="C29" i="1"/>
  <c r="C28" i="1"/>
  <c r="B28" i="1"/>
  <c r="C27" i="1"/>
  <c r="C26" i="1"/>
  <c r="C25" i="1"/>
  <c r="B25" i="1"/>
  <c r="C24" i="1"/>
  <c r="C23" i="1"/>
  <c r="C22" i="1"/>
  <c r="B22" i="1"/>
  <c r="C21" i="1"/>
  <c r="C20" i="1"/>
  <c r="C19" i="1"/>
  <c r="B19" i="1"/>
  <c r="C18" i="1"/>
  <c r="C17" i="1"/>
  <c r="D16" i="1"/>
  <c r="C16" i="1" s="1"/>
  <c r="B16" i="1"/>
  <c r="C15" i="1"/>
  <c r="C14" i="1"/>
  <c r="B13" i="1"/>
  <c r="C13" i="1" s="1"/>
  <c r="C12" i="1"/>
  <c r="C11" i="1"/>
  <c r="D10" i="1"/>
  <c r="C10" i="1"/>
  <c r="C6" i="1" s="1"/>
  <c r="D6" i="1" s="1"/>
  <c r="B10" i="1"/>
  <c r="D9" i="1"/>
  <c r="D8" i="1"/>
  <c r="D7" i="1"/>
  <c r="C7" i="1"/>
  <c r="C5" i="1" l="1"/>
  <c r="D5" i="1" l="1"/>
</calcChain>
</file>

<file path=xl/sharedStrings.xml><?xml version="1.0" encoding="utf-8"?>
<sst xmlns="http://schemas.openxmlformats.org/spreadsheetml/2006/main" count="61" uniqueCount="31">
  <si>
    <t>Приложение к пояснительной записке</t>
  </si>
  <si>
    <t>(тыс.руб.)</t>
  </si>
  <si>
    <t>Наименование мероприятия, источник финансирования</t>
  </si>
  <si>
    <t>Вносимые изменения</t>
  </si>
  <si>
    <t>Бюджет</t>
  </si>
  <si>
    <t xml:space="preserve">Итого по мероприятию </t>
  </si>
  <si>
    <t>Примечание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</si>
  <si>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 на 2025 год, в том числе:
</t>
  </si>
  <si>
    <t>ОБ</t>
  </si>
  <si>
    <t>ГБ</t>
  </si>
  <si>
    <t>В соответствии с муниципальной программой в редакции от 05.02.2025 № 588</t>
  </si>
  <si>
    <t>Итого по муниципальному проекту город Благовещенска
"Развитие систем коммунальной инфраструктуры"
 на 2025 год, в том числе:</t>
  </si>
  <si>
    <t>В соответствиии с п.п.2 п 14  решения Благовещенской городской Думы от 05.12.2024 № 6/45 «О городском бюджете на 2025 год и плановый период 2026  и 2027 годов»  перераспределение на основании проекта  дополнительного соглашения к Соглашению о предоставлении субсидии из областного бюджета бюджету муниципального образования  на Расходы, направленные на модернизацию коммунальной инфраструктуры</t>
  </si>
  <si>
    <t>Мероприятие 2.3                                                                                                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</si>
  <si>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Мероприятие 2.4.                                                                    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</si>
  <si>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Мероприятие 2.6.                                                                                                Расходы, направленные на модернизацию коммунальной инфраструктуры (Ремонт водопровода по ул. Горького на пересечении ул. Артиллерийская- Новая – Загородная)</t>
  </si>
  <si>
    <t>Мероприятие 2.7.                                                                             Расходы, направленные на модернизацию коммунальной инфраструктуры (Ремонт водопровода ул. Мухина от ул. Пролетарская до ж/д переезда)</t>
  </si>
  <si>
    <t>Мероприятие 2.8.                                                                     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</si>
  <si>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Мероприятие 2.9.                                                  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</si>
  <si>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Мероприятие 2.10. 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</si>
  <si>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Мероприятие 2.11.                                                                         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</si>
  <si>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Мероприятие 2.12.                                                                                             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</si>
  <si>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Мероприятие 2.13.                                                                  Расходы, направленные на модернизацию коммунальной инфраструктуры (Ремонт оголовков канализационных колодцев по ул. Красноармейская между ул. 50 лет Октября и ул. Калинина)</t>
  </si>
  <si>
    <t>Мероприятие 2.14.                                                                Расходы, направленные на модернизацию коммунальной инфраструктуры (Замена участка водопроводной сети по ул. 50 лет Октября от ул. Ленина до ул. Зейская г. Благовещенск Амурская область)</t>
  </si>
  <si>
    <t>Мероприятие 2.15.                                                                     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</si>
  <si>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Мероприятие 2.16.                                                                                     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</si>
  <si>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Новое мероприятие:                                                                    Расходы, направленные на модернизацию коммунальной инфраструктуры (Устройство канализационного колодца ул. Октябрьская - ул. Островского)</t>
  </si>
  <si>
    <t>Новое мероприятие                                                             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</si>
  <si>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 xml:space="preserve">В соответствии с проектом Соглашения о предоставлении иного межбюджетного трансферта из областного бюджета  бюджету города Благовещенска на реализацию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 </t>
  </si>
  <si>
    <t>В соответствиии с обращением МУ "ГУКС" от 04.02.2025 № 436</t>
  </si>
  <si>
    <t xml:space="preserve">Мероприятие 2.1.                                                                       Расходы, направленные на модернизацию коммунальной инфраструктуры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</si>
</sst>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Font="1"/>
    <xf numFmtId="16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/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3" borderId="1" xfId="0" applyFont="1" applyFill="1" applyBorder="1" applyAlignment="1" applyProtection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topLeftCell="A46" zoomScale="70" zoomScaleNormal="70" workbookViewId="0">
      <selection activeCell="F8" sqref="F8"/>
    </sheetView>
  </sheetViews>
  <sheetFormatPr defaultRowHeight="15" x14ac:dyDescent="0.25"/>
  <cols>
    <col min="1" max="1" width="32.7109375" style="4" customWidth="1"/>
    <col min="2" max="2" width="15.5703125" style="4" customWidth="1"/>
    <col min="3" max="3" width="17.28515625" style="4" customWidth="1"/>
    <col min="4" max="4" width="22.140625" style="4" customWidth="1"/>
    <col min="5" max="5" width="15.28515625" style="4" customWidth="1"/>
    <col min="6" max="6" width="60.85546875" style="4" customWidth="1"/>
    <col min="7" max="16384" width="9.140625" style="4"/>
  </cols>
  <sheetData>
    <row r="1" spans="1:6" x14ac:dyDescent="0.25">
      <c r="A1" s="1"/>
      <c r="B1" s="1"/>
      <c r="C1" s="24"/>
      <c r="D1" s="24"/>
      <c r="E1" s="2"/>
      <c r="F1" s="3" t="s">
        <v>0</v>
      </c>
    </row>
    <row r="2" spans="1:6" x14ac:dyDescent="0.25">
      <c r="A2" s="1"/>
      <c r="B2" s="1"/>
      <c r="C2" s="1"/>
      <c r="D2" s="2"/>
      <c r="E2" s="2"/>
      <c r="F2" s="2"/>
    </row>
    <row r="3" spans="1:6" x14ac:dyDescent="0.25">
      <c r="A3" s="1"/>
      <c r="B3" s="1"/>
      <c r="C3" s="5"/>
      <c r="D3" s="6"/>
      <c r="E3" s="1"/>
      <c r="F3" s="6" t="s">
        <v>1</v>
      </c>
    </row>
    <row r="4" spans="1:6" ht="105" x14ac:dyDescent="0.25">
      <c r="A4" s="7" t="s">
        <v>2</v>
      </c>
      <c r="B4" s="8" t="s">
        <v>10</v>
      </c>
      <c r="C4" s="7" t="s">
        <v>3</v>
      </c>
      <c r="D4" s="7" t="s">
        <v>5</v>
      </c>
      <c r="E4" s="7" t="s">
        <v>4</v>
      </c>
      <c r="F4" s="7" t="s">
        <v>6</v>
      </c>
    </row>
    <row r="5" spans="1:6" ht="157.5" customHeight="1" x14ac:dyDescent="0.25">
      <c r="A5" s="21" t="s">
        <v>7</v>
      </c>
      <c r="B5" s="22">
        <v>1362608.3</v>
      </c>
      <c r="C5" s="23">
        <f>C6</f>
        <v>11722.845590000023</v>
      </c>
      <c r="D5" s="23">
        <f>B5+C5</f>
        <v>1374331.1455900001</v>
      </c>
      <c r="E5" s="9"/>
      <c r="F5" s="9"/>
    </row>
    <row r="6" spans="1:6" ht="133.5" customHeight="1" x14ac:dyDescent="0.25">
      <c r="A6" s="10" t="s">
        <v>11</v>
      </c>
      <c r="B6" s="11">
        <v>388974.1</v>
      </c>
      <c r="C6" s="11">
        <f>C7+C10+C13+C16+C19+C22+C25+C28+C31+C34+C37+C40+C43+C46+C49+C52</f>
        <v>11722.845590000023</v>
      </c>
      <c r="D6" s="11">
        <f>B6+C6</f>
        <v>400696.94559000002</v>
      </c>
      <c r="E6" s="13"/>
      <c r="F6" s="14"/>
    </row>
    <row r="7" spans="1:6" ht="15.75" customHeight="1" x14ac:dyDescent="0.25">
      <c r="A7" s="29" t="s">
        <v>27</v>
      </c>
      <c r="B7" s="15">
        <v>0</v>
      </c>
      <c r="C7" s="16">
        <f>C8+C9</f>
        <v>11722.9</v>
      </c>
      <c r="D7" s="16">
        <f>B7+C7</f>
        <v>11722.9</v>
      </c>
      <c r="E7" s="15"/>
      <c r="F7" s="15"/>
    </row>
    <row r="8" spans="1:6" ht="135" customHeight="1" x14ac:dyDescent="0.25">
      <c r="A8" s="30"/>
      <c r="B8" s="20">
        <v>0</v>
      </c>
      <c r="C8" s="19">
        <v>10000</v>
      </c>
      <c r="D8" s="19">
        <f>B8+C8</f>
        <v>10000</v>
      </c>
      <c r="E8" s="20" t="s">
        <v>8</v>
      </c>
      <c r="F8" s="31" t="s">
        <v>28</v>
      </c>
    </row>
    <row r="9" spans="1:6" ht="42" customHeight="1" x14ac:dyDescent="0.25">
      <c r="A9" s="32"/>
      <c r="B9" s="20">
        <v>0</v>
      </c>
      <c r="C9" s="19">
        <v>1722.9</v>
      </c>
      <c r="D9" s="19">
        <f>B9+C9</f>
        <v>1722.9</v>
      </c>
      <c r="E9" s="20" t="s">
        <v>9</v>
      </c>
      <c r="F9" s="31" t="s">
        <v>29</v>
      </c>
    </row>
    <row r="10" spans="1:6" ht="42" customHeight="1" x14ac:dyDescent="0.25">
      <c r="A10" s="25" t="s">
        <v>30</v>
      </c>
      <c r="B10" s="17">
        <f>B11+B12</f>
        <v>87406.599999999991</v>
      </c>
      <c r="C10" s="11">
        <f t="shared" ref="C10:C54" si="0">D10-B10</f>
        <v>-10627.199999999983</v>
      </c>
      <c r="D10" s="11">
        <f>D11+D12</f>
        <v>76779.400000000009</v>
      </c>
      <c r="E10" s="12"/>
      <c r="F10" s="26" t="s">
        <v>12</v>
      </c>
    </row>
    <row r="11" spans="1:6" ht="42" customHeight="1" x14ac:dyDescent="0.25">
      <c r="A11" s="25"/>
      <c r="B11" s="18">
        <v>82162.2</v>
      </c>
      <c r="C11" s="19">
        <f t="shared" si="0"/>
        <v>-9989.5999999999913</v>
      </c>
      <c r="D11" s="19">
        <v>72172.600000000006</v>
      </c>
      <c r="E11" s="20" t="s">
        <v>8</v>
      </c>
      <c r="F11" s="27"/>
    </row>
    <row r="12" spans="1:6" ht="42" customHeight="1" x14ac:dyDescent="0.25">
      <c r="A12" s="25"/>
      <c r="B12" s="18">
        <v>5244.4</v>
      </c>
      <c r="C12" s="19">
        <f t="shared" si="0"/>
        <v>-637.59999999999945</v>
      </c>
      <c r="D12" s="19">
        <v>4606.8</v>
      </c>
      <c r="E12" s="20" t="s">
        <v>9</v>
      </c>
      <c r="F12" s="27"/>
    </row>
    <row r="13" spans="1:6" ht="42" customHeight="1" x14ac:dyDescent="0.25">
      <c r="A13" s="25" t="s">
        <v>13</v>
      </c>
      <c r="B13" s="17">
        <f>B14+B15</f>
        <v>18085</v>
      </c>
      <c r="C13" s="11">
        <f t="shared" si="0"/>
        <v>165.02712999999858</v>
      </c>
      <c r="D13" s="11">
        <v>18250.027129999999</v>
      </c>
      <c r="E13" s="12"/>
      <c r="F13" s="27"/>
    </row>
    <row r="14" spans="1:6" ht="42" customHeight="1" x14ac:dyDescent="0.25">
      <c r="A14" s="25"/>
      <c r="B14" s="18">
        <v>16999.900000000001</v>
      </c>
      <c r="C14" s="19">
        <f t="shared" si="0"/>
        <v>155.09999999999854</v>
      </c>
      <c r="D14" s="19">
        <v>17155</v>
      </c>
      <c r="E14" s="20" t="s">
        <v>8</v>
      </c>
      <c r="F14" s="27"/>
    </row>
    <row r="15" spans="1:6" ht="42" customHeight="1" x14ac:dyDescent="0.25">
      <c r="A15" s="25"/>
      <c r="B15" s="18">
        <v>1085.0999999999999</v>
      </c>
      <c r="C15" s="19">
        <f t="shared" si="0"/>
        <v>9.9000000000000909</v>
      </c>
      <c r="D15" s="19">
        <v>1095</v>
      </c>
      <c r="E15" s="20" t="s">
        <v>9</v>
      </c>
      <c r="F15" s="27"/>
    </row>
    <row r="16" spans="1:6" ht="42" customHeight="1" x14ac:dyDescent="0.25">
      <c r="A16" s="25" t="s">
        <v>14</v>
      </c>
      <c r="B16" s="17">
        <f>B17+B18</f>
        <v>44125.1</v>
      </c>
      <c r="C16" s="11">
        <f t="shared" si="0"/>
        <v>2089.1000000000058</v>
      </c>
      <c r="D16" s="11">
        <f>D18+D17</f>
        <v>46214.200000000004</v>
      </c>
      <c r="E16" s="12"/>
      <c r="F16" s="27"/>
    </row>
    <row r="17" spans="1:6" ht="42" customHeight="1" x14ac:dyDescent="0.25">
      <c r="A17" s="25"/>
      <c r="B17" s="18">
        <v>41477.599999999999</v>
      </c>
      <c r="C17" s="19">
        <f t="shared" si="0"/>
        <v>1963.7000000000044</v>
      </c>
      <c r="D17" s="19">
        <v>43441.3</v>
      </c>
      <c r="E17" s="20" t="s">
        <v>8</v>
      </c>
      <c r="F17" s="27"/>
    </row>
    <row r="18" spans="1:6" ht="42" customHeight="1" x14ac:dyDescent="0.25">
      <c r="A18" s="25"/>
      <c r="B18" s="18">
        <v>2647.5</v>
      </c>
      <c r="C18" s="19">
        <f t="shared" si="0"/>
        <v>125.40000000000009</v>
      </c>
      <c r="D18" s="19">
        <v>2772.9</v>
      </c>
      <c r="E18" s="20" t="s">
        <v>9</v>
      </c>
      <c r="F18" s="27"/>
    </row>
    <row r="19" spans="1:6" ht="42" customHeight="1" x14ac:dyDescent="0.25">
      <c r="A19" s="25" t="s">
        <v>15</v>
      </c>
      <c r="B19" s="17">
        <f>B20+B21</f>
        <v>7270.4</v>
      </c>
      <c r="C19" s="11">
        <f t="shared" si="0"/>
        <v>68.600000000000364</v>
      </c>
      <c r="D19" s="11">
        <v>7339</v>
      </c>
      <c r="E19" s="12"/>
      <c r="F19" s="27"/>
    </row>
    <row r="20" spans="1:6" ht="42" customHeight="1" x14ac:dyDescent="0.25">
      <c r="A20" s="25"/>
      <c r="B20" s="18">
        <v>6834.2</v>
      </c>
      <c r="C20" s="19">
        <f t="shared" si="0"/>
        <v>64.400000000000546</v>
      </c>
      <c r="D20" s="19">
        <v>6898.6</v>
      </c>
      <c r="E20" s="20" t="s">
        <v>8</v>
      </c>
      <c r="F20" s="27"/>
    </row>
    <row r="21" spans="1:6" ht="42" customHeight="1" x14ac:dyDescent="0.25">
      <c r="A21" s="25"/>
      <c r="B21" s="18">
        <v>436.2</v>
      </c>
      <c r="C21" s="19">
        <f t="shared" si="0"/>
        <v>4.1999999999999886</v>
      </c>
      <c r="D21" s="19">
        <v>440.4</v>
      </c>
      <c r="E21" s="20" t="s">
        <v>9</v>
      </c>
      <c r="F21" s="27"/>
    </row>
    <row r="22" spans="1:6" ht="42" customHeight="1" x14ac:dyDescent="0.25">
      <c r="A22" s="25" t="s">
        <v>16</v>
      </c>
      <c r="B22" s="17">
        <f>B23+B24</f>
        <v>46054.700000000004</v>
      </c>
      <c r="C22" s="11">
        <f t="shared" si="0"/>
        <v>283.19999999999709</v>
      </c>
      <c r="D22" s="11">
        <v>46337.9</v>
      </c>
      <c r="E22" s="12"/>
      <c r="F22" s="27"/>
    </row>
    <row r="23" spans="1:6" ht="42" customHeight="1" x14ac:dyDescent="0.25">
      <c r="A23" s="25"/>
      <c r="B23" s="18">
        <v>43291.4</v>
      </c>
      <c r="C23" s="19">
        <f t="shared" si="0"/>
        <v>266.19999999999709</v>
      </c>
      <c r="D23" s="19">
        <v>43557.599999999999</v>
      </c>
      <c r="E23" s="20" t="s">
        <v>8</v>
      </c>
      <c r="F23" s="27"/>
    </row>
    <row r="24" spans="1:6" ht="42" customHeight="1" x14ac:dyDescent="0.25">
      <c r="A24" s="25"/>
      <c r="B24" s="18">
        <v>2763.3</v>
      </c>
      <c r="C24" s="19">
        <f t="shared" si="0"/>
        <v>17</v>
      </c>
      <c r="D24" s="19">
        <v>2780.3</v>
      </c>
      <c r="E24" s="20" t="s">
        <v>9</v>
      </c>
      <c r="F24" s="27"/>
    </row>
    <row r="25" spans="1:6" ht="42" customHeight="1" x14ac:dyDescent="0.25">
      <c r="A25" s="25" t="s">
        <v>17</v>
      </c>
      <c r="B25" s="17">
        <f>B26+B27</f>
        <v>2826.9</v>
      </c>
      <c r="C25" s="11">
        <f t="shared" si="0"/>
        <v>19</v>
      </c>
      <c r="D25" s="11">
        <v>2845.9</v>
      </c>
      <c r="E25" s="12"/>
      <c r="F25" s="27"/>
    </row>
    <row r="26" spans="1:6" ht="42" customHeight="1" x14ac:dyDescent="0.25">
      <c r="A26" s="25"/>
      <c r="B26" s="18">
        <v>2657.3</v>
      </c>
      <c r="C26" s="19">
        <f t="shared" si="0"/>
        <v>17.899999999999636</v>
      </c>
      <c r="D26" s="19">
        <v>2675.2</v>
      </c>
      <c r="E26" s="20" t="s">
        <v>8</v>
      </c>
      <c r="F26" s="27"/>
    </row>
    <row r="27" spans="1:6" ht="42" customHeight="1" x14ac:dyDescent="0.25">
      <c r="A27" s="25"/>
      <c r="B27" s="18">
        <v>169.6</v>
      </c>
      <c r="C27" s="19">
        <f t="shared" si="0"/>
        <v>1.0999999999999943</v>
      </c>
      <c r="D27" s="19">
        <v>170.7</v>
      </c>
      <c r="E27" s="20" t="s">
        <v>9</v>
      </c>
      <c r="F27" s="27"/>
    </row>
    <row r="28" spans="1:6" ht="42" customHeight="1" x14ac:dyDescent="0.25">
      <c r="A28" s="25" t="s">
        <v>18</v>
      </c>
      <c r="B28" s="17">
        <f>B29+B30</f>
        <v>2277.4</v>
      </c>
      <c r="C28" s="11">
        <f t="shared" si="0"/>
        <v>38.199999999999818</v>
      </c>
      <c r="D28" s="11">
        <v>2315.6</v>
      </c>
      <c r="E28" s="12"/>
      <c r="F28" s="27"/>
    </row>
    <row r="29" spans="1:6" ht="42" customHeight="1" x14ac:dyDescent="0.25">
      <c r="A29" s="25"/>
      <c r="B29" s="18">
        <v>2140.8000000000002</v>
      </c>
      <c r="C29" s="19">
        <f t="shared" si="0"/>
        <v>35.899999999999636</v>
      </c>
      <c r="D29" s="19">
        <v>2176.6999999999998</v>
      </c>
      <c r="E29" s="20" t="s">
        <v>8</v>
      </c>
      <c r="F29" s="27"/>
    </row>
    <row r="30" spans="1:6" ht="42" customHeight="1" x14ac:dyDescent="0.25">
      <c r="A30" s="25"/>
      <c r="B30" s="18">
        <v>136.6</v>
      </c>
      <c r="C30" s="19">
        <f t="shared" si="0"/>
        <v>2.3000000000000114</v>
      </c>
      <c r="D30" s="19">
        <v>138.9</v>
      </c>
      <c r="E30" s="20" t="s">
        <v>9</v>
      </c>
      <c r="F30" s="27"/>
    </row>
    <row r="31" spans="1:6" ht="46.5" customHeight="1" x14ac:dyDescent="0.25">
      <c r="A31" s="25" t="s">
        <v>19</v>
      </c>
      <c r="B31" s="17">
        <f>B32+B33</f>
        <v>5066.2</v>
      </c>
      <c r="C31" s="11">
        <f t="shared" si="0"/>
        <v>100.69999999999982</v>
      </c>
      <c r="D31" s="11">
        <v>5166.8999999999996</v>
      </c>
      <c r="E31" s="12"/>
      <c r="F31" s="27"/>
    </row>
    <row r="32" spans="1:6" ht="42" customHeight="1" x14ac:dyDescent="0.25">
      <c r="A32" s="25"/>
      <c r="B32" s="18">
        <v>4762.2</v>
      </c>
      <c r="C32" s="19">
        <f t="shared" si="0"/>
        <v>94.699999999999818</v>
      </c>
      <c r="D32" s="19">
        <v>4856.8999999999996</v>
      </c>
      <c r="E32" s="20" t="s">
        <v>8</v>
      </c>
      <c r="F32" s="27"/>
    </row>
    <row r="33" spans="1:6" ht="42" customHeight="1" x14ac:dyDescent="0.25">
      <c r="A33" s="25"/>
      <c r="B33" s="18">
        <v>304</v>
      </c>
      <c r="C33" s="19">
        <f t="shared" si="0"/>
        <v>6</v>
      </c>
      <c r="D33" s="19">
        <v>310</v>
      </c>
      <c r="E33" s="20" t="s">
        <v>9</v>
      </c>
      <c r="F33" s="27"/>
    </row>
    <row r="34" spans="1:6" ht="42" customHeight="1" x14ac:dyDescent="0.25">
      <c r="A34" s="25" t="s">
        <v>20</v>
      </c>
      <c r="B34" s="17">
        <f>B35+B36</f>
        <v>1893.3999999999999</v>
      </c>
      <c r="C34" s="11">
        <f t="shared" si="0"/>
        <v>23.400000000000091</v>
      </c>
      <c r="D34" s="11">
        <v>1916.8</v>
      </c>
      <c r="E34" s="12"/>
      <c r="F34" s="27"/>
    </row>
    <row r="35" spans="1:6" ht="42" customHeight="1" x14ac:dyDescent="0.25">
      <c r="A35" s="25"/>
      <c r="B35" s="18">
        <v>1779.8</v>
      </c>
      <c r="C35" s="19">
        <f t="shared" si="0"/>
        <v>22</v>
      </c>
      <c r="D35" s="19">
        <v>1801.8</v>
      </c>
      <c r="E35" s="20" t="s">
        <v>8</v>
      </c>
      <c r="F35" s="27"/>
    </row>
    <row r="36" spans="1:6" ht="42" customHeight="1" x14ac:dyDescent="0.25">
      <c r="A36" s="25"/>
      <c r="B36" s="18">
        <v>113.6</v>
      </c>
      <c r="C36" s="19">
        <f t="shared" si="0"/>
        <v>1.4000000000000057</v>
      </c>
      <c r="D36" s="19">
        <v>115</v>
      </c>
      <c r="E36" s="20" t="s">
        <v>9</v>
      </c>
      <c r="F36" s="27"/>
    </row>
    <row r="37" spans="1:6" ht="42" customHeight="1" x14ac:dyDescent="0.25">
      <c r="A37" s="25" t="s">
        <v>21</v>
      </c>
      <c r="B37" s="17">
        <f>B38+B39</f>
        <v>217.7</v>
      </c>
      <c r="C37" s="11">
        <f t="shared" si="0"/>
        <v>3.4000000000000057</v>
      </c>
      <c r="D37" s="11">
        <v>221.1</v>
      </c>
      <c r="E37" s="12"/>
      <c r="F37" s="27"/>
    </row>
    <row r="38" spans="1:6" ht="42" customHeight="1" x14ac:dyDescent="0.25">
      <c r="A38" s="25"/>
      <c r="B38" s="18">
        <v>204.6</v>
      </c>
      <c r="C38" s="19">
        <f t="shared" si="0"/>
        <v>3.1767399999999952</v>
      </c>
      <c r="D38" s="19">
        <v>207.77673999999999</v>
      </c>
      <c r="E38" s="20" t="s">
        <v>8</v>
      </c>
      <c r="F38" s="27"/>
    </row>
    <row r="39" spans="1:6" ht="42" customHeight="1" x14ac:dyDescent="0.25">
      <c r="A39" s="25"/>
      <c r="B39" s="18">
        <v>13.1</v>
      </c>
      <c r="C39" s="19">
        <f t="shared" si="0"/>
        <v>0.16234999999999999</v>
      </c>
      <c r="D39" s="19">
        <v>13.26235</v>
      </c>
      <c r="E39" s="20" t="s">
        <v>9</v>
      </c>
      <c r="F39" s="27"/>
    </row>
    <row r="40" spans="1:6" ht="42" customHeight="1" x14ac:dyDescent="0.25">
      <c r="A40" s="25" t="s">
        <v>22</v>
      </c>
      <c r="B40" s="17">
        <f>B41+B42</f>
        <v>299.60000000000002</v>
      </c>
      <c r="C40" s="11">
        <f t="shared" si="0"/>
        <v>3.6817699999999718</v>
      </c>
      <c r="D40" s="11">
        <v>303.28176999999999</v>
      </c>
      <c r="E40" s="12"/>
      <c r="F40" s="27"/>
    </row>
    <row r="41" spans="1:6" ht="42" customHeight="1" x14ac:dyDescent="0.25">
      <c r="A41" s="25"/>
      <c r="B41" s="18">
        <v>281.60000000000002</v>
      </c>
      <c r="C41" s="19">
        <f t="shared" si="0"/>
        <v>3.4848599999999692</v>
      </c>
      <c r="D41" s="19">
        <v>285.08485999999999</v>
      </c>
      <c r="E41" s="20" t="s">
        <v>8</v>
      </c>
      <c r="F41" s="27"/>
    </row>
    <row r="42" spans="1:6" ht="42" customHeight="1" x14ac:dyDescent="0.25">
      <c r="A42" s="25"/>
      <c r="B42" s="18">
        <v>18</v>
      </c>
      <c r="C42" s="19">
        <f t="shared" si="0"/>
        <v>0.19690999999999903</v>
      </c>
      <c r="D42" s="19">
        <v>18.196909999999999</v>
      </c>
      <c r="E42" s="20" t="s">
        <v>9</v>
      </c>
      <c r="F42" s="27"/>
    </row>
    <row r="43" spans="1:6" ht="42" customHeight="1" x14ac:dyDescent="0.25">
      <c r="A43" s="25" t="s">
        <v>23</v>
      </c>
      <c r="B43" s="17">
        <f>B44+B45</f>
        <v>19637.599999999999</v>
      </c>
      <c r="C43" s="11">
        <f t="shared" si="0"/>
        <v>124.23669000000154</v>
      </c>
      <c r="D43" s="11">
        <v>19761.83669</v>
      </c>
      <c r="E43" s="12"/>
      <c r="F43" s="27"/>
    </row>
    <row r="44" spans="1:6" ht="42" customHeight="1" x14ac:dyDescent="0.25">
      <c r="A44" s="25"/>
      <c r="B44" s="18">
        <v>18459.3</v>
      </c>
      <c r="C44" s="19">
        <f t="shared" si="0"/>
        <v>116.82648999999947</v>
      </c>
      <c r="D44" s="19">
        <v>18576.126489999999</v>
      </c>
      <c r="E44" s="20" t="s">
        <v>8</v>
      </c>
      <c r="F44" s="27"/>
    </row>
    <row r="45" spans="1:6" ht="42" customHeight="1" x14ac:dyDescent="0.25">
      <c r="A45" s="25"/>
      <c r="B45" s="18">
        <v>1178.3</v>
      </c>
      <c r="C45" s="19">
        <f t="shared" si="0"/>
        <v>7.4102000000000317</v>
      </c>
      <c r="D45" s="19">
        <v>1185.7102</v>
      </c>
      <c r="E45" s="20" t="s">
        <v>9</v>
      </c>
      <c r="F45" s="27"/>
    </row>
    <row r="46" spans="1:6" ht="42" customHeight="1" x14ac:dyDescent="0.25">
      <c r="A46" s="25" t="s">
        <v>24</v>
      </c>
      <c r="B46" s="17">
        <f>B47+B48</f>
        <v>35940.400000000001</v>
      </c>
      <c r="C46" s="11">
        <f t="shared" si="0"/>
        <v>1113.9000000000015</v>
      </c>
      <c r="D46" s="11">
        <f>D47+D48</f>
        <v>37054.300000000003</v>
      </c>
      <c r="E46" s="12"/>
      <c r="F46" s="27"/>
    </row>
    <row r="47" spans="1:6" ht="42" customHeight="1" x14ac:dyDescent="0.25">
      <c r="A47" s="25"/>
      <c r="B47" s="18">
        <v>33784</v>
      </c>
      <c r="C47" s="19">
        <f t="shared" si="0"/>
        <v>1047</v>
      </c>
      <c r="D47" s="19">
        <v>34831</v>
      </c>
      <c r="E47" s="20" t="s">
        <v>8</v>
      </c>
      <c r="F47" s="27"/>
    </row>
    <row r="48" spans="1:6" ht="42" customHeight="1" x14ac:dyDescent="0.25">
      <c r="A48" s="25"/>
      <c r="B48" s="18">
        <v>2156.4</v>
      </c>
      <c r="C48" s="19">
        <f t="shared" si="0"/>
        <v>66.900000000000091</v>
      </c>
      <c r="D48" s="19">
        <v>2223.3000000000002</v>
      </c>
      <c r="E48" s="20" t="s">
        <v>9</v>
      </c>
      <c r="F48" s="27"/>
    </row>
    <row r="49" spans="1:6" ht="42" customHeight="1" x14ac:dyDescent="0.25">
      <c r="A49" s="25" t="s">
        <v>25</v>
      </c>
      <c r="B49" s="17">
        <f>B50+B51</f>
        <v>3608.1</v>
      </c>
      <c r="C49" s="11">
        <f t="shared" si="0"/>
        <v>27.599999999999909</v>
      </c>
      <c r="D49" s="11">
        <v>3635.7</v>
      </c>
      <c r="E49" s="12"/>
      <c r="F49" s="27"/>
    </row>
    <row r="50" spans="1:6" ht="42" customHeight="1" x14ac:dyDescent="0.25">
      <c r="A50" s="25"/>
      <c r="B50" s="18">
        <v>3391.6</v>
      </c>
      <c r="C50" s="19">
        <f t="shared" si="0"/>
        <v>26.007160000000113</v>
      </c>
      <c r="D50" s="19">
        <v>3417.60716</v>
      </c>
      <c r="E50" s="20" t="s">
        <v>8</v>
      </c>
      <c r="F50" s="27"/>
    </row>
    <row r="51" spans="1:6" ht="42" customHeight="1" x14ac:dyDescent="0.25">
      <c r="A51" s="25"/>
      <c r="B51" s="18">
        <v>216.5</v>
      </c>
      <c r="C51" s="19">
        <f t="shared" si="0"/>
        <v>1.6451399999999978</v>
      </c>
      <c r="D51" s="19">
        <v>218.14514</v>
      </c>
      <c r="E51" s="20" t="s">
        <v>9</v>
      </c>
      <c r="F51" s="27"/>
    </row>
    <row r="52" spans="1:6" ht="42" customHeight="1" x14ac:dyDescent="0.25">
      <c r="A52" s="25" t="s">
        <v>26</v>
      </c>
      <c r="B52" s="17">
        <f>B53+B54</f>
        <v>0</v>
      </c>
      <c r="C52" s="11">
        <f t="shared" si="0"/>
        <v>6567.1</v>
      </c>
      <c r="D52" s="11">
        <v>6567.1</v>
      </c>
      <c r="E52" s="12"/>
      <c r="F52" s="27"/>
    </row>
    <row r="53" spans="1:6" ht="15.75" x14ac:dyDescent="0.25">
      <c r="A53" s="25"/>
      <c r="B53" s="18">
        <v>0</v>
      </c>
      <c r="C53" s="19">
        <f t="shared" si="0"/>
        <v>6173.1</v>
      </c>
      <c r="D53" s="19">
        <v>6173.1</v>
      </c>
      <c r="E53" s="20" t="s">
        <v>8</v>
      </c>
      <c r="F53" s="27"/>
    </row>
    <row r="54" spans="1:6" ht="15.75" x14ac:dyDescent="0.25">
      <c r="A54" s="25"/>
      <c r="B54" s="18">
        <v>0</v>
      </c>
      <c r="C54" s="19">
        <f t="shared" si="0"/>
        <v>394</v>
      </c>
      <c r="D54" s="19">
        <v>394</v>
      </c>
      <c r="E54" s="20" t="s">
        <v>9</v>
      </c>
      <c r="F54" s="28"/>
    </row>
  </sheetData>
  <mergeCells count="18">
    <mergeCell ref="A49:A51"/>
    <mergeCell ref="A52:A54"/>
    <mergeCell ref="A7:A9"/>
    <mergeCell ref="A10:A12"/>
    <mergeCell ref="F10:F54"/>
    <mergeCell ref="A13:A15"/>
    <mergeCell ref="C1:D1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</mergeCells>
  <pageMargins left="0.70866141732283472" right="0.11811023622047245" top="0.15748031496062992" bottom="0.15748031496062992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2025-02-19T05:32:50Z</dcterms:modified>
</cp:coreProperties>
</file>