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525" yWindow="285" windowWidth="14160" windowHeight="11250"/>
  </bookViews>
  <sheets>
    <sheet name="Лист1" sheetId="1" r:id="rId1"/>
  </sheets>
  <definedNames>
    <definedName name="_xlnm.Print_Area" localSheetId="0">Лист1!$A$1:$J$19</definedName>
  </definedNames>
  <calcPr calcId="145621"/>
</workbook>
</file>

<file path=xl/calcChain.xml><?xml version="1.0" encoding="utf-8"?>
<calcChain xmlns="http://schemas.openxmlformats.org/spreadsheetml/2006/main">
  <c r="C5" i="1" l="1"/>
  <c r="C6" i="1"/>
  <c r="C13" i="1"/>
  <c r="C15" i="1"/>
  <c r="C14" i="1"/>
  <c r="C10" i="1"/>
  <c r="C12" i="1"/>
  <c r="C11" i="1"/>
  <c r="C7" i="1"/>
  <c r="C9" i="1"/>
  <c r="C8" i="1"/>
  <c r="H7" i="1"/>
  <c r="H16" i="1"/>
  <c r="H13" i="1"/>
  <c r="H10" i="1"/>
  <c r="B13" i="1" l="1"/>
  <c r="B10" i="1"/>
  <c r="B7" i="1"/>
  <c r="C16" i="1"/>
  <c r="H18" i="1"/>
  <c r="H17" i="1"/>
  <c r="H6" i="1" l="1"/>
  <c r="H5" i="1" l="1"/>
</calcChain>
</file>

<file path=xl/sharedStrings.xml><?xml version="1.0" encoding="utf-8"?>
<sst xmlns="http://schemas.openxmlformats.org/spreadsheetml/2006/main" count="34" uniqueCount="19">
  <si>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</si>
  <si>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</si>
  <si>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</si>
  <si>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</si>
  <si>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</si>
  <si>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Бюдждет</t>
  </si>
  <si>
    <t>Приложение к пояснительной записке</t>
  </si>
  <si>
    <t>(тыс.руб.)</t>
  </si>
  <si>
    <t>ГБ</t>
  </si>
  <si>
    <t>Итого по муниципальному проекту город Благовещенска
"Развитие улично-дорожной сети города Благовещенска" за 2025 г.
, в том числе:</t>
  </si>
  <si>
    <t>Итого по муниципальному проекту город Благовещенска
"Развитие улично-дорожной сети города Благовещенска" всего:</t>
  </si>
  <si>
    <t>Мероприятие 1.2.                                  Осуществление муниципальными образованиями дорожной деятельности в отношении автомобильных дорог местного значения и сооружений на них (ПИР)</t>
  </si>
  <si>
    <t>Мероприятие 1.3.                                  Осуществление муниципальными образованиями дорожной деятельности в отношении автомобильных дорог местного значения и сооружений на них (Строительство, реконструкция, капитальный ремонт и ремонт дорог)</t>
  </si>
  <si>
    <t>Мероприятие 1.2.                                  Осуществление муниципальными образованиями дорожной деятельности в отношении автомобильных дорог местного значения и сооружений на них (Содержание дорог)</t>
  </si>
  <si>
    <t>ОБ</t>
  </si>
  <si>
    <t>Мероприятие 1.4.                                  Осуществление муниципальными образованиями дорожной деятельности в отношении автомобильных дорог местного значения и сооружений на них (Приобретение, доставка, установка железобетонных (металлических) конструкций для устройства (усиления) дорожных одежд, элементов обустройства дороги, систем водоотвода)</t>
  </si>
  <si>
    <t xml:space="preserve">В соответствии с п.п. 5 п 5.2 Положения о системе управления муниципальными программами муниципального образования города Благовещенска, утвержденным постановлением администрации города Благовещенска от 22.05.2024 № 2228 «О системе управления муниципальными программами муниципального образования города Благовещенска» </t>
  </si>
  <si>
    <t>В соответствии с постановлением администрации города Благовещенска Амурской области от 26.12.2024 № 6703 "Об утверждении Порядка использования (перераспределения) средств, иным образом зарезервированных в составе утвержденных ю.джетных ассигнований городского бюджете города Благовещенска.</t>
  </si>
  <si>
    <r>
      <t>В соответствии с приказом УЖКХ города Благовещенска от 14</t>
    </r>
    <r>
      <rPr>
        <sz val="12"/>
        <rFont val="Times New Roman"/>
        <family val="1"/>
        <charset val="204"/>
      </rPr>
      <t>.04.2025 г № 52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</si>
</sst>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7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view="pageBreakPreview" topLeftCell="A7" zoomScale="70" zoomScaleNormal="100" zoomScaleSheetLayoutView="70" workbookViewId="0">
      <selection activeCell="J11" sqref="J11"/>
    </sheetView>
  </sheetViews>
  <sheetFormatPr defaultRowHeight="15" x14ac:dyDescent="0.25"/>
  <cols>
    <col min="1" max="1" width="42.140625" style="1" customWidth="1"/>
    <col min="2" max="2" width="14.7109375" style="1" customWidth="1"/>
    <col min="3" max="3" width="14" style="1" customWidth="1"/>
    <col min="4" max="6" width="16.7109375" style="1" hidden="1" customWidth="1"/>
    <col min="7" max="7" width="13.42578125" style="1" hidden="1" customWidth="1"/>
    <col min="8" max="8" width="14.140625" style="1" customWidth="1"/>
    <col min="9" max="9" width="10.42578125" style="17" customWidth="1"/>
    <col min="10" max="10" width="81.5703125" style="14" customWidth="1"/>
    <col min="11" max="11" width="51.42578125" style="1" customWidth="1"/>
    <col min="12" max="12" width="9.85546875" style="1" bestFit="1" customWidth="1"/>
    <col min="13" max="16384" width="9.140625" style="1"/>
  </cols>
  <sheetData>
    <row r="1" spans="1:10" ht="24" customHeight="1" x14ac:dyDescent="0.25">
      <c r="A1" s="5"/>
      <c r="B1" s="5"/>
      <c r="C1" s="33"/>
      <c r="D1" s="33"/>
      <c r="E1" s="33"/>
      <c r="F1" s="33"/>
      <c r="G1" s="33"/>
      <c r="H1" s="33"/>
      <c r="I1" s="15"/>
      <c r="J1" s="7" t="s">
        <v>6</v>
      </c>
    </row>
    <row r="2" spans="1:10" ht="15.75" x14ac:dyDescent="0.25">
      <c r="A2" s="5"/>
      <c r="B2" s="5"/>
      <c r="C2" s="5"/>
      <c r="D2" s="6"/>
      <c r="E2" s="6"/>
      <c r="F2" s="6"/>
      <c r="G2" s="6"/>
      <c r="H2" s="6"/>
      <c r="I2" s="15"/>
      <c r="J2" s="13"/>
    </row>
    <row r="3" spans="1:10" ht="15.75" x14ac:dyDescent="0.25">
      <c r="A3" s="5"/>
      <c r="B3" s="5"/>
      <c r="C3" s="8"/>
      <c r="D3" s="5"/>
      <c r="E3" s="5"/>
      <c r="F3" s="5"/>
      <c r="G3" s="5"/>
      <c r="H3" s="9"/>
      <c r="I3" s="16"/>
      <c r="J3" s="9" t="s">
        <v>7</v>
      </c>
    </row>
    <row r="4" spans="1:10" ht="143.25" customHeight="1" x14ac:dyDescent="0.25">
      <c r="A4" s="10" t="s">
        <v>3</v>
      </c>
      <c r="B4" s="11" t="s">
        <v>18</v>
      </c>
      <c r="C4" s="10" t="s">
        <v>0</v>
      </c>
      <c r="D4" s="4" t="s">
        <v>1</v>
      </c>
      <c r="E4" s="4" t="s">
        <v>1</v>
      </c>
      <c r="F4" s="4" t="s">
        <v>5</v>
      </c>
      <c r="G4" s="4" t="s">
        <v>1</v>
      </c>
      <c r="H4" s="10" t="s">
        <v>2</v>
      </c>
      <c r="I4" s="10" t="s">
        <v>1</v>
      </c>
      <c r="J4" s="10" t="s">
        <v>4</v>
      </c>
    </row>
    <row r="5" spans="1:10" ht="82.5" customHeight="1" x14ac:dyDescent="0.25">
      <c r="A5" s="20" t="s">
        <v>10</v>
      </c>
      <c r="B5" s="22">
        <v>1206167.3999999999</v>
      </c>
      <c r="C5" s="23">
        <f>C6</f>
        <v>88311.900000000009</v>
      </c>
      <c r="D5" s="24"/>
      <c r="E5" s="24"/>
      <c r="F5" s="24"/>
      <c r="G5" s="24"/>
      <c r="H5" s="23">
        <f>B5+C5</f>
        <v>1294479.2999999998</v>
      </c>
      <c r="I5" s="21"/>
      <c r="J5" s="21"/>
    </row>
    <row r="6" spans="1:10" ht="87" customHeight="1" x14ac:dyDescent="0.25">
      <c r="A6" s="2" t="s">
        <v>9</v>
      </c>
      <c r="B6" s="12">
        <v>313167.8</v>
      </c>
      <c r="C6" s="3">
        <f>C7+C10+C13+C16</f>
        <v>88311.900000000009</v>
      </c>
      <c r="D6" s="25"/>
      <c r="E6" s="25"/>
      <c r="F6" s="25"/>
      <c r="G6" s="25"/>
      <c r="H6" s="3">
        <f>B6+C6</f>
        <v>401479.7</v>
      </c>
      <c r="I6" s="10"/>
      <c r="J6" s="10"/>
    </row>
    <row r="7" spans="1:10" ht="50.25" customHeight="1" x14ac:dyDescent="0.25">
      <c r="A7" s="34" t="s">
        <v>11</v>
      </c>
      <c r="B7" s="26">
        <f>B8+B9</f>
        <v>31491</v>
      </c>
      <c r="C7" s="18">
        <f t="shared" ref="C7:C15" si="0">H7-B7</f>
        <v>17475.300000000003</v>
      </c>
      <c r="D7" s="25"/>
      <c r="E7" s="25"/>
      <c r="F7" s="25"/>
      <c r="G7" s="25"/>
      <c r="H7" s="27">
        <f>H8+H9</f>
        <v>48966.3</v>
      </c>
      <c r="I7" s="10"/>
      <c r="J7" s="19"/>
    </row>
    <row r="8" spans="1:10" ht="82.5" customHeight="1" x14ac:dyDescent="0.25">
      <c r="A8" s="35"/>
      <c r="B8" s="28">
        <v>29601.5</v>
      </c>
      <c r="C8" s="29">
        <f t="shared" si="0"/>
        <v>16426.800000000003</v>
      </c>
      <c r="D8" s="30"/>
      <c r="E8" s="30"/>
      <c r="F8" s="30"/>
      <c r="G8" s="30"/>
      <c r="H8" s="31">
        <v>46028.3</v>
      </c>
      <c r="I8" s="32" t="s">
        <v>14</v>
      </c>
      <c r="J8" s="19" t="s">
        <v>16</v>
      </c>
    </row>
    <row r="9" spans="1:10" ht="83.25" customHeight="1" x14ac:dyDescent="0.25">
      <c r="A9" s="36"/>
      <c r="B9" s="28">
        <v>1889.5</v>
      </c>
      <c r="C9" s="29">
        <f t="shared" si="0"/>
        <v>1048.5</v>
      </c>
      <c r="D9" s="30"/>
      <c r="E9" s="30"/>
      <c r="F9" s="30"/>
      <c r="G9" s="30"/>
      <c r="H9" s="31">
        <v>2938</v>
      </c>
      <c r="I9" s="32" t="s">
        <v>8</v>
      </c>
      <c r="J9" s="19" t="s">
        <v>17</v>
      </c>
    </row>
    <row r="10" spans="1:10" ht="45" customHeight="1" x14ac:dyDescent="0.25">
      <c r="A10" s="34" t="s">
        <v>12</v>
      </c>
      <c r="B10" s="26">
        <f>B11+B12</f>
        <v>121493.6</v>
      </c>
      <c r="C10" s="18">
        <f t="shared" si="0"/>
        <v>-497.69999999999709</v>
      </c>
      <c r="D10" s="25"/>
      <c r="E10" s="25"/>
      <c r="F10" s="25"/>
      <c r="G10" s="25"/>
      <c r="H10" s="27">
        <f>H11+H12</f>
        <v>120995.90000000001</v>
      </c>
      <c r="I10" s="10"/>
      <c r="J10" s="19"/>
    </row>
    <row r="11" spans="1:10" ht="78" customHeight="1" x14ac:dyDescent="0.25">
      <c r="A11" s="35"/>
      <c r="B11" s="28">
        <v>114204</v>
      </c>
      <c r="C11" s="29">
        <f t="shared" si="0"/>
        <v>-467.89999999999418</v>
      </c>
      <c r="D11" s="30"/>
      <c r="E11" s="30"/>
      <c r="F11" s="30"/>
      <c r="G11" s="30"/>
      <c r="H11" s="31">
        <v>113736.1</v>
      </c>
      <c r="I11" s="32" t="s">
        <v>14</v>
      </c>
      <c r="J11" s="19" t="s">
        <v>16</v>
      </c>
    </row>
    <row r="12" spans="1:10" s="6" customFormat="1" ht="78" customHeight="1" x14ac:dyDescent="0.25">
      <c r="A12" s="36"/>
      <c r="B12" s="28">
        <v>7289.6</v>
      </c>
      <c r="C12" s="29">
        <f t="shared" si="0"/>
        <v>-29.800000000000182</v>
      </c>
      <c r="D12" s="30"/>
      <c r="E12" s="30"/>
      <c r="F12" s="30"/>
      <c r="G12" s="30"/>
      <c r="H12" s="31">
        <v>7259.8</v>
      </c>
      <c r="I12" s="32" t="s">
        <v>8</v>
      </c>
      <c r="J12" s="19" t="s">
        <v>17</v>
      </c>
    </row>
    <row r="13" spans="1:10" ht="60.75" customHeight="1" x14ac:dyDescent="0.25">
      <c r="A13" s="34" t="s">
        <v>15</v>
      </c>
      <c r="B13" s="26">
        <f>B14+B15</f>
        <v>47138.8</v>
      </c>
      <c r="C13" s="18">
        <f t="shared" si="0"/>
        <v>5312.6999999999971</v>
      </c>
      <c r="D13" s="25"/>
      <c r="E13" s="25"/>
      <c r="F13" s="25"/>
      <c r="G13" s="25"/>
      <c r="H13" s="27">
        <f>H14+H15</f>
        <v>52451.5</v>
      </c>
      <c r="I13" s="10"/>
      <c r="J13" s="19"/>
    </row>
    <row r="14" spans="1:10" ht="80.25" customHeight="1" x14ac:dyDescent="0.25">
      <c r="A14" s="35"/>
      <c r="B14" s="28">
        <v>44310.5</v>
      </c>
      <c r="C14" s="29">
        <f t="shared" si="0"/>
        <v>4993.9000000000015</v>
      </c>
      <c r="D14" s="30"/>
      <c r="E14" s="30"/>
      <c r="F14" s="30"/>
      <c r="G14" s="30"/>
      <c r="H14" s="31">
        <v>49304.4</v>
      </c>
      <c r="I14" s="32" t="s">
        <v>14</v>
      </c>
      <c r="J14" s="19" t="s">
        <v>16</v>
      </c>
    </row>
    <row r="15" spans="1:10" s="6" customFormat="1" ht="80.25" customHeight="1" x14ac:dyDescent="0.25">
      <c r="A15" s="36"/>
      <c r="B15" s="28">
        <v>2828.3</v>
      </c>
      <c r="C15" s="29">
        <f t="shared" si="0"/>
        <v>318.79999999999973</v>
      </c>
      <c r="D15" s="30"/>
      <c r="E15" s="30"/>
      <c r="F15" s="30"/>
      <c r="G15" s="30"/>
      <c r="H15" s="31">
        <v>3147.1</v>
      </c>
      <c r="I15" s="32" t="s">
        <v>8</v>
      </c>
      <c r="J15" s="19" t="s">
        <v>17</v>
      </c>
    </row>
    <row r="16" spans="1:10" ht="39.75" customHeight="1" x14ac:dyDescent="0.25">
      <c r="A16" s="34" t="s">
        <v>13</v>
      </c>
      <c r="B16" s="26">
        <v>0</v>
      </c>
      <c r="C16" s="18">
        <f>C17+C18</f>
        <v>66021.600000000006</v>
      </c>
      <c r="D16" s="25"/>
      <c r="E16" s="25"/>
      <c r="F16" s="25"/>
      <c r="G16" s="25"/>
      <c r="H16" s="27">
        <f>C16+B16</f>
        <v>66021.600000000006</v>
      </c>
      <c r="I16" s="10"/>
      <c r="J16" s="19"/>
    </row>
    <row r="17" spans="1:10" ht="89.25" customHeight="1" x14ac:dyDescent="0.25">
      <c r="A17" s="35"/>
      <c r="B17" s="28">
        <v>0</v>
      </c>
      <c r="C17" s="29">
        <v>62060.3</v>
      </c>
      <c r="D17" s="30"/>
      <c r="E17" s="30"/>
      <c r="F17" s="30"/>
      <c r="G17" s="30"/>
      <c r="H17" s="31">
        <f>B17+C17</f>
        <v>62060.3</v>
      </c>
      <c r="I17" s="32" t="s">
        <v>14</v>
      </c>
      <c r="J17" s="19" t="s">
        <v>16</v>
      </c>
    </row>
    <row r="18" spans="1:10" ht="82.5" customHeight="1" x14ac:dyDescent="0.25">
      <c r="A18" s="36"/>
      <c r="B18" s="28">
        <v>0</v>
      </c>
      <c r="C18" s="29">
        <v>3961.3</v>
      </c>
      <c r="D18" s="30"/>
      <c r="E18" s="30"/>
      <c r="F18" s="30"/>
      <c r="G18" s="30"/>
      <c r="H18" s="31">
        <f>B18+C18</f>
        <v>3961.3</v>
      </c>
      <c r="I18" s="32" t="s">
        <v>8</v>
      </c>
      <c r="J18" s="19" t="s">
        <v>17</v>
      </c>
    </row>
  </sheetData>
  <mergeCells count="5">
    <mergeCell ref="C1:H1"/>
    <mergeCell ref="A7:A9"/>
    <mergeCell ref="A10:A12"/>
    <mergeCell ref="A13:A15"/>
    <mergeCell ref="A16:A18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2025-04-22T05:21:50Z</dcterms:modified>
</cp:coreProperties>
</file>