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00" tabRatio="862"/>
  </bookViews>
  <sheets>
    <sheet name="Раздел № 3 (подр.3.1)" sheetId="6" r:id="rId1"/>
  </sheets>
  <definedNames>
    <definedName name="IS_DOCUMENT" localSheetId="0">'Раздел № 3 (подр.3.1)'!#REF!</definedName>
  </definedNames>
  <calcPr calcId="145621"/>
</workbook>
</file>

<file path=xl/calcChain.xml><?xml version="1.0" encoding="utf-8"?>
<calcChain xmlns="http://schemas.openxmlformats.org/spreadsheetml/2006/main">
  <c r="C28" i="6" l="1"/>
  <c r="D10" i="6" l="1"/>
  <c r="I14" i="6"/>
  <c r="C18" i="6" l="1"/>
  <c r="D31" i="6" l="1"/>
  <c r="C31" i="6" l="1"/>
  <c r="C30" i="6"/>
  <c r="H31" i="6" l="1"/>
  <c r="G31" i="6"/>
  <c r="F31" i="6"/>
  <c r="E31" i="6"/>
  <c r="I31" i="6" l="1"/>
  <c r="I27" i="6"/>
  <c r="I26" i="6"/>
  <c r="I25" i="6"/>
  <c r="H24" i="6"/>
  <c r="G24" i="6"/>
  <c r="G23" i="6" s="1"/>
  <c r="F24" i="6"/>
  <c r="F23" i="6" s="1"/>
  <c r="E24" i="6"/>
  <c r="E23" i="6" s="1"/>
  <c r="D24" i="6"/>
  <c r="D23" i="6" s="1"/>
  <c r="C24" i="6"/>
  <c r="C23" i="6" s="1"/>
  <c r="H23" i="6"/>
  <c r="I24" i="6" l="1"/>
  <c r="I23" i="6"/>
  <c r="D11" i="6" l="1"/>
  <c r="E11" i="6"/>
  <c r="E10" i="6" s="1"/>
  <c r="F11" i="6"/>
  <c r="F10" i="6" s="1"/>
  <c r="G11" i="6"/>
  <c r="G10" i="6" s="1"/>
  <c r="H11" i="6"/>
  <c r="H10" i="6" s="1"/>
  <c r="C11" i="6"/>
  <c r="C10" i="6" s="1"/>
  <c r="D18" i="6"/>
  <c r="D17" i="6" s="1"/>
  <c r="E18" i="6"/>
  <c r="E17" i="6" s="1"/>
  <c r="F18" i="6"/>
  <c r="F17" i="6" s="1"/>
  <c r="G18" i="6"/>
  <c r="G17" i="6" s="1"/>
  <c r="H18" i="6"/>
  <c r="H17" i="6" s="1"/>
  <c r="I12" i="6"/>
  <c r="I13" i="6"/>
  <c r="I15" i="6"/>
  <c r="D30" i="6"/>
  <c r="E30" i="6"/>
  <c r="F30" i="6"/>
  <c r="G30" i="6"/>
  <c r="H30" i="6"/>
  <c r="I30" i="6" l="1"/>
  <c r="D28" i="6"/>
  <c r="H28" i="6"/>
  <c r="G28" i="6"/>
  <c r="F28" i="6"/>
  <c r="E28" i="6"/>
  <c r="I10" i="6"/>
  <c r="I11" i="6"/>
  <c r="I19" i="6" l="1"/>
  <c r="I20" i="6"/>
  <c r="I18" i="6"/>
  <c r="I21" i="6"/>
  <c r="C17" i="6"/>
  <c r="I28" i="6" l="1"/>
  <c r="I17" i="6"/>
</calcChain>
</file>

<file path=xl/sharedStrings.xml><?xml version="1.0" encoding="utf-8"?>
<sst xmlns="http://schemas.openxmlformats.org/spreadsheetml/2006/main" count="61" uniqueCount="47">
  <si>
    <t>2025</t>
  </si>
  <si>
    <t>2026</t>
  </si>
  <si>
    <t>2027</t>
  </si>
  <si>
    <t>2028</t>
  </si>
  <si>
    <t>2029</t>
  </si>
  <si>
    <t>2030</t>
  </si>
  <si>
    <t>№ п/п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</si>
  <si>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</si>
  <si>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</si>
  <si>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Внебюджетные источники</t>
  </si>
  <si>
    <t>2.1</t>
  </si>
  <si>
    <t>1.1.4</t>
  </si>
  <si>
    <t>Федеральный бюджет</t>
  </si>
  <si>
    <t>Областной бюджет</t>
  </si>
  <si>
    <t xml:space="preserve">Местный бюджет </t>
  </si>
  <si>
    <t>2.1.1</t>
  </si>
  <si>
    <t>ИТОГО  ПО ПРОЕКТУ</t>
  </si>
  <si>
    <t>Местный бюджет</t>
  </si>
  <si>
    <t xml:space="preserve">в том числе:
Федеральный бюджет
</t>
  </si>
  <si>
    <t>1.</t>
  </si>
  <si>
    <t>2.</t>
  </si>
  <si>
    <t>ОЗР отсутствует</t>
  </si>
  <si>
    <t>3.</t>
  </si>
  <si>
    <t>3.1</t>
  </si>
  <si>
    <t>Муниципальный бюджет (всего), из них:</t>
  </si>
  <si>
    <t>Всего (тыс. рублей)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</si>
  <si>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 / Увеличение объектов недвижимости, в отношении которых проведены комплексные кадастровые работы</t>
  </si>
  <si>
    <t>Объем финансового обеспечения по годам реализации (тыс. рублей)</t>
  </si>
  <si>
    <t>2.1.3. м</t>
  </si>
  <si>
    <t>2.1.1.ф</t>
  </si>
  <si>
    <t>2.1.2.о</t>
  </si>
  <si>
    <t>3.1.1</t>
  </si>
  <si>
    <t>3.1.1 ф</t>
  </si>
  <si>
    <t>3.1.1 о</t>
  </si>
  <si>
    <t>3.1.1 м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</si>
  <si>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 / Увеличение количества земельных участков, в отношении которых проведены кадастровые работы</t>
  </si>
  <si>
    <t>Количество объектов недвижимости, в отношении которых проведены комплексные кадастровые работы</t>
  </si>
  <si>
    <t>4.</t>
  </si>
  <si>
    <t>4.1</t>
  </si>
  <si>
    <t>4.1.1</t>
  </si>
  <si>
    <t>4.1.1 ф</t>
  </si>
  <si>
    <t>4.1.1 м</t>
  </si>
  <si>
    <t>Актуализированы и внесены в ЕГРН сведения о границах городского округа, населенных пунктах в его составе</t>
  </si>
  <si>
    <t>Доля актуализированных и внесенных в ЕГРН сведений о границах городского округа, населенных пунктов в его составе / Увеличение актуализированных и внесенных в ЕГРН сведений о границах городского округа, населенных пунктов в его составе</t>
  </si>
  <si>
    <t>Финансовое обеспечение реализации муниципального проекта города Благовещенска</t>
  </si>
  <si>
    <t>Проведены кадастровые работы</t>
  </si>
  <si>
    <t>Приложение № 2 к постановлению администрации                                                            города Благовещенска                                                              от 25.11.2025 № 7147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</si>
</sst>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color theme="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Protection="1"/>
    <xf numFmtId="0" fontId="5" fillId="0" borderId="0" xfId="0" applyFont="1"/>
    <xf numFmtId="0" fontId="1" fillId="0" borderId="0" xfId="0" applyFont="1" applyAlignment="1" applyProtection="1">
      <alignment horizontal="center" wrapText="1"/>
    </xf>
    <xf numFmtId="0" fontId="4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Protection="1"/>
    <xf numFmtId="0" fontId="7" fillId="0" borderId="0" xfId="0" applyFont="1" applyProtection="1"/>
    <xf numFmtId="0" fontId="8" fillId="0" borderId="0" xfId="0" applyNumberFormat="1" applyFont="1" applyAlignment="1" applyProtection="1">
      <alignment wrapText="1"/>
    </xf>
    <xf numFmtId="0" fontId="8" fillId="0" borderId="0" xfId="0" applyFont="1" applyProtection="1"/>
    <xf numFmtId="165" fontId="2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165" fontId="9" fillId="2" borderId="2" xfId="0" applyNumberFormat="1" applyFont="1" applyFill="1" applyBorder="1" applyAlignment="1" applyProtection="1">
      <alignment horizontal="center" vertical="center" wrapText="1"/>
    </xf>
    <xf numFmtId="165" fontId="10" fillId="2" borderId="2" xfId="0" applyNumberFormat="1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3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E1" workbookViewId="0">
      <selection activeCell="G1" sqref="G1:I1"/>
    </sheetView>
  </sheetViews>
  <sheetFormatPr defaultColWidth="9" defaultRowHeight="12.75" x14ac:dyDescent="0.2"/>
  <cols>
    <col min="1" max="1" width="10.28515625" style="1" customWidth="1"/>
    <col min="2" max="2" width="64.28515625" style="13" customWidth="1"/>
    <col min="3" max="9" width="12.7109375" style="13" customWidth="1"/>
  </cols>
  <sheetData>
    <row r="1" spans="1:11" ht="64.5" customHeight="1" x14ac:dyDescent="0.25">
      <c r="G1" s="26" t="s">
        <v>46</v>
      </c>
      <c r="H1" s="26"/>
      <c r="I1" s="26"/>
    </row>
    <row r="3" spans="1:11" ht="15.6" customHeight="1" x14ac:dyDescent="0.25">
      <c r="A3" s="29" t="s">
        <v>44</v>
      </c>
      <c r="B3" s="29"/>
      <c r="C3" s="29"/>
      <c r="D3" s="29"/>
      <c r="E3" s="29"/>
      <c r="F3" s="29"/>
      <c r="G3" s="29"/>
      <c r="H3" s="29"/>
      <c r="I3" s="29"/>
      <c r="K3" s="4"/>
    </row>
    <row r="4" spans="1:11" ht="15.6" customHeight="1" x14ac:dyDescent="0.25">
      <c r="A4" s="3"/>
      <c r="B4" s="9"/>
      <c r="C4" s="9"/>
      <c r="D4" s="9"/>
      <c r="E4" s="9"/>
      <c r="F4" s="9"/>
      <c r="G4" s="9"/>
      <c r="H4" s="9"/>
      <c r="I4" s="9"/>
      <c r="K4" s="2"/>
    </row>
    <row r="5" spans="1:11" ht="17.100000000000001" customHeight="1" x14ac:dyDescent="0.2">
      <c r="A5" s="30" t="s">
        <v>6</v>
      </c>
      <c r="B5" s="30" t="s">
        <v>7</v>
      </c>
      <c r="C5" s="30" t="s">
        <v>27</v>
      </c>
      <c r="D5" s="30" t="s">
        <v>8</v>
      </c>
      <c r="E5" s="30" t="s">
        <v>8</v>
      </c>
      <c r="F5" s="30" t="s">
        <v>8</v>
      </c>
      <c r="G5" s="30" t="s">
        <v>8</v>
      </c>
      <c r="H5" s="30" t="s">
        <v>8</v>
      </c>
      <c r="I5" s="30" t="s">
        <v>25</v>
      </c>
    </row>
    <row r="6" spans="1:11" ht="17.100000000000001" customHeight="1" x14ac:dyDescent="0.2">
      <c r="A6" s="30"/>
      <c r="B6" s="30"/>
      <c r="C6" s="7" t="s">
        <v>0</v>
      </c>
      <c r="D6" s="7" t="s">
        <v>1</v>
      </c>
      <c r="E6" s="7" t="s">
        <v>2</v>
      </c>
      <c r="F6" s="7" t="s">
        <v>3</v>
      </c>
      <c r="G6" s="7" t="s">
        <v>4</v>
      </c>
      <c r="H6" s="7" t="s">
        <v>5</v>
      </c>
      <c r="I6" s="30"/>
    </row>
    <row r="7" spans="1:11" ht="15.6" customHeight="1" x14ac:dyDescent="0.2">
      <c r="A7" s="5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11" ht="15.6" customHeight="1" x14ac:dyDescent="0.2">
      <c r="A8" s="5" t="s">
        <v>19</v>
      </c>
      <c r="B8" s="31" t="s">
        <v>21</v>
      </c>
      <c r="C8" s="32"/>
      <c r="D8" s="32"/>
      <c r="E8" s="32"/>
      <c r="F8" s="32"/>
      <c r="G8" s="32"/>
      <c r="H8" s="32"/>
      <c r="I8" s="33"/>
    </row>
    <row r="9" spans="1:11" s="10" customFormat="1" ht="45" customHeight="1" x14ac:dyDescent="0.2">
      <c r="A9" s="6" t="s">
        <v>20</v>
      </c>
      <c r="B9" s="34" t="s">
        <v>35</v>
      </c>
      <c r="C9" s="35"/>
      <c r="D9" s="35"/>
      <c r="E9" s="35"/>
      <c r="F9" s="35"/>
      <c r="G9" s="35"/>
      <c r="H9" s="35"/>
      <c r="I9" s="36"/>
      <c r="J9" s="11"/>
    </row>
    <row r="10" spans="1:11" s="10" customFormat="1" ht="15.75" x14ac:dyDescent="0.2">
      <c r="A10" s="5" t="s">
        <v>10</v>
      </c>
      <c r="B10" s="21" t="s">
        <v>45</v>
      </c>
      <c r="C10" s="23">
        <f>C11</f>
        <v>780.3</v>
      </c>
      <c r="D10" s="18">
        <f>D11</f>
        <v>1034.9000000000001</v>
      </c>
      <c r="E10" s="18">
        <f t="shared" ref="E10:H10" si="0">E11</f>
        <v>794.9</v>
      </c>
      <c r="F10" s="18">
        <f t="shared" si="0"/>
        <v>794.9</v>
      </c>
      <c r="G10" s="18">
        <f t="shared" si="0"/>
        <v>0</v>
      </c>
      <c r="H10" s="18">
        <f t="shared" si="0"/>
        <v>0</v>
      </c>
      <c r="I10" s="23">
        <f>SUM(C10:H10)</f>
        <v>3405</v>
      </c>
    </row>
    <row r="11" spans="1:11" s="10" customFormat="1" ht="24.6" customHeight="1" x14ac:dyDescent="0.2">
      <c r="A11" s="5" t="s">
        <v>15</v>
      </c>
      <c r="B11" s="22" t="s">
        <v>24</v>
      </c>
      <c r="C11" s="24">
        <f>SUM(C12:C15)</f>
        <v>780.3</v>
      </c>
      <c r="D11" s="19">
        <f t="shared" ref="D11:H11" si="1">SUM(D12:D15)</f>
        <v>1034.9000000000001</v>
      </c>
      <c r="E11" s="19">
        <f t="shared" si="1"/>
        <v>794.9</v>
      </c>
      <c r="F11" s="19">
        <f t="shared" si="1"/>
        <v>794.9</v>
      </c>
      <c r="G11" s="19">
        <f t="shared" si="1"/>
        <v>0</v>
      </c>
      <c r="H11" s="19">
        <f t="shared" si="1"/>
        <v>0</v>
      </c>
      <c r="I11" s="24">
        <f t="shared" ref="I11:I21" si="2">SUM(C11:H11)</f>
        <v>3405</v>
      </c>
    </row>
    <row r="12" spans="1:11" s="10" customFormat="1" ht="24.6" hidden="1" customHeight="1" x14ac:dyDescent="0.2">
      <c r="A12" s="6" t="s">
        <v>29</v>
      </c>
      <c r="B12" s="22" t="s">
        <v>12</v>
      </c>
      <c r="C12" s="24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24">
        <f t="shared" si="2"/>
        <v>0</v>
      </c>
    </row>
    <row r="13" spans="1:11" s="10" customFormat="1" ht="24.6" hidden="1" customHeight="1" x14ac:dyDescent="0.2">
      <c r="A13" s="6" t="s">
        <v>30</v>
      </c>
      <c r="B13" s="22" t="s">
        <v>13</v>
      </c>
      <c r="C13" s="24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24">
        <f t="shared" si="2"/>
        <v>0</v>
      </c>
    </row>
    <row r="14" spans="1:11" s="10" customFormat="1" ht="24.6" customHeight="1" x14ac:dyDescent="0.2">
      <c r="A14" s="5" t="s">
        <v>28</v>
      </c>
      <c r="B14" s="22" t="s">
        <v>14</v>
      </c>
      <c r="C14" s="24">
        <v>780.3</v>
      </c>
      <c r="D14" s="19">
        <v>1034.9000000000001</v>
      </c>
      <c r="E14" s="19">
        <v>794.9</v>
      </c>
      <c r="F14" s="19">
        <v>794.9</v>
      </c>
      <c r="G14" s="19">
        <v>0</v>
      </c>
      <c r="H14" s="19">
        <v>0</v>
      </c>
      <c r="I14" s="24">
        <f>SUM(C14:H14)</f>
        <v>3405</v>
      </c>
    </row>
    <row r="15" spans="1:11" s="10" customFormat="1" ht="24.6" hidden="1" customHeight="1" x14ac:dyDescent="0.2">
      <c r="A15" s="6" t="s">
        <v>11</v>
      </c>
      <c r="B15" s="22" t="s">
        <v>9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f t="shared" si="2"/>
        <v>0</v>
      </c>
    </row>
    <row r="16" spans="1:11" s="10" customFormat="1" ht="42" customHeight="1" x14ac:dyDescent="0.2">
      <c r="A16" s="6" t="s">
        <v>22</v>
      </c>
      <c r="B16" s="34" t="s">
        <v>26</v>
      </c>
      <c r="C16" s="35"/>
      <c r="D16" s="35"/>
      <c r="E16" s="35"/>
      <c r="F16" s="35"/>
      <c r="G16" s="35"/>
      <c r="H16" s="35"/>
      <c r="I16" s="36"/>
    </row>
    <row r="17" spans="1:10" s="10" customFormat="1" ht="38.25" customHeight="1" x14ac:dyDescent="0.2">
      <c r="A17" s="6" t="s">
        <v>23</v>
      </c>
      <c r="B17" s="21" t="s">
        <v>36</v>
      </c>
      <c r="C17" s="18">
        <f>C18</f>
        <v>851.1</v>
      </c>
      <c r="D17" s="18">
        <f t="shared" ref="D17:H17" si="3">D18</f>
        <v>44.7</v>
      </c>
      <c r="E17" s="18">
        <f t="shared" si="3"/>
        <v>0</v>
      </c>
      <c r="F17" s="18">
        <f t="shared" si="3"/>
        <v>0</v>
      </c>
      <c r="G17" s="18">
        <f t="shared" si="3"/>
        <v>0</v>
      </c>
      <c r="H17" s="18">
        <f t="shared" si="3"/>
        <v>0</v>
      </c>
      <c r="I17" s="18">
        <f t="shared" si="2"/>
        <v>895.80000000000007</v>
      </c>
    </row>
    <row r="18" spans="1:10" s="10" customFormat="1" ht="22.35" customHeight="1" x14ac:dyDescent="0.2">
      <c r="A18" s="6" t="s">
        <v>31</v>
      </c>
      <c r="B18" s="22" t="s">
        <v>24</v>
      </c>
      <c r="C18" s="19">
        <f>SUM(C19:C21)</f>
        <v>851.1</v>
      </c>
      <c r="D18" s="19">
        <f t="shared" ref="D18:H18" si="4">SUM(D19:D21)</f>
        <v>44.7</v>
      </c>
      <c r="E18" s="19">
        <f t="shared" si="4"/>
        <v>0</v>
      </c>
      <c r="F18" s="19">
        <f t="shared" si="4"/>
        <v>0</v>
      </c>
      <c r="G18" s="19">
        <f t="shared" si="4"/>
        <v>0</v>
      </c>
      <c r="H18" s="19">
        <f t="shared" si="4"/>
        <v>0</v>
      </c>
      <c r="I18" s="19">
        <f t="shared" si="2"/>
        <v>895.80000000000007</v>
      </c>
    </row>
    <row r="19" spans="1:10" s="10" customFormat="1" ht="22.35" hidden="1" customHeight="1" x14ac:dyDescent="0.2">
      <c r="A19" s="6" t="s">
        <v>32</v>
      </c>
      <c r="B19" s="22" t="s">
        <v>12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f t="shared" si="2"/>
        <v>0</v>
      </c>
    </row>
    <row r="20" spans="1:10" s="10" customFormat="1" ht="22.35" customHeight="1" x14ac:dyDescent="0.2">
      <c r="A20" s="6" t="s">
        <v>33</v>
      </c>
      <c r="B20" s="22" t="s">
        <v>13</v>
      </c>
      <c r="C20" s="19">
        <v>800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f t="shared" si="2"/>
        <v>800</v>
      </c>
    </row>
    <row r="21" spans="1:10" s="10" customFormat="1" ht="22.35" customHeight="1" x14ac:dyDescent="0.2">
      <c r="A21" s="6" t="s">
        <v>34</v>
      </c>
      <c r="B21" s="22" t="s">
        <v>14</v>
      </c>
      <c r="C21" s="19">
        <v>51.1</v>
      </c>
      <c r="D21" s="19">
        <v>44.7</v>
      </c>
      <c r="E21" s="19">
        <v>0</v>
      </c>
      <c r="F21" s="19">
        <v>0</v>
      </c>
      <c r="G21" s="19">
        <v>0</v>
      </c>
      <c r="H21" s="19">
        <v>0</v>
      </c>
      <c r="I21" s="19">
        <f t="shared" si="2"/>
        <v>95.800000000000011</v>
      </c>
    </row>
    <row r="22" spans="1:10" s="10" customFormat="1" ht="40.5" customHeight="1" x14ac:dyDescent="0.2">
      <c r="A22" s="6" t="s">
        <v>37</v>
      </c>
      <c r="B22" s="34" t="s">
        <v>43</v>
      </c>
      <c r="C22" s="35"/>
      <c r="D22" s="35"/>
      <c r="E22" s="35"/>
      <c r="F22" s="35"/>
      <c r="G22" s="35"/>
      <c r="H22" s="35"/>
      <c r="I22" s="36"/>
    </row>
    <row r="23" spans="1:10" s="10" customFormat="1" ht="31.5" x14ac:dyDescent="0.2">
      <c r="A23" s="6" t="s">
        <v>38</v>
      </c>
      <c r="B23" s="21" t="s">
        <v>42</v>
      </c>
      <c r="C23" s="18">
        <f>C24</f>
        <v>180</v>
      </c>
      <c r="D23" s="18">
        <f t="shared" ref="D23:H23" si="5">D24</f>
        <v>0</v>
      </c>
      <c r="E23" s="18">
        <f t="shared" si="5"/>
        <v>0</v>
      </c>
      <c r="F23" s="18">
        <f t="shared" si="5"/>
        <v>0</v>
      </c>
      <c r="G23" s="18">
        <f t="shared" si="5"/>
        <v>0</v>
      </c>
      <c r="H23" s="18">
        <f t="shared" si="5"/>
        <v>0</v>
      </c>
      <c r="I23" s="18">
        <f t="shared" ref="I23:I27" si="6">SUM(C23:H23)</f>
        <v>180</v>
      </c>
    </row>
    <row r="24" spans="1:10" s="10" customFormat="1" ht="18.75" customHeight="1" x14ac:dyDescent="0.2">
      <c r="A24" s="6" t="s">
        <v>39</v>
      </c>
      <c r="B24" s="22" t="s">
        <v>24</v>
      </c>
      <c r="C24" s="19">
        <f t="shared" ref="C24:H24" si="7">SUM(C25:C27)</f>
        <v>180</v>
      </c>
      <c r="D24" s="19">
        <f t="shared" si="7"/>
        <v>0</v>
      </c>
      <c r="E24" s="19">
        <f t="shared" si="7"/>
        <v>0</v>
      </c>
      <c r="F24" s="19">
        <f t="shared" si="7"/>
        <v>0</v>
      </c>
      <c r="G24" s="19">
        <f t="shared" si="7"/>
        <v>0</v>
      </c>
      <c r="H24" s="19">
        <f t="shared" si="7"/>
        <v>0</v>
      </c>
      <c r="I24" s="19">
        <f t="shared" si="6"/>
        <v>180</v>
      </c>
    </row>
    <row r="25" spans="1:10" s="10" customFormat="1" ht="18.75" hidden="1" customHeight="1" x14ac:dyDescent="0.2">
      <c r="A25" s="6" t="s">
        <v>40</v>
      </c>
      <c r="B25" s="8" t="s">
        <v>12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f t="shared" si="6"/>
        <v>0</v>
      </c>
    </row>
    <row r="26" spans="1:10" s="11" customFormat="1" ht="18.75" hidden="1" customHeight="1" x14ac:dyDescent="0.2">
      <c r="A26" s="6" t="s">
        <v>33</v>
      </c>
      <c r="B26" s="8" t="s">
        <v>13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f t="shared" si="6"/>
        <v>0</v>
      </c>
    </row>
    <row r="27" spans="1:10" s="10" customFormat="1" ht="15.75" x14ac:dyDescent="0.2">
      <c r="A27" s="6" t="s">
        <v>41</v>
      </c>
      <c r="B27" s="8" t="s">
        <v>14</v>
      </c>
      <c r="C27" s="17">
        <v>180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f t="shared" si="6"/>
        <v>180</v>
      </c>
    </row>
    <row r="28" spans="1:10" s="10" customFormat="1" ht="15.75" x14ac:dyDescent="0.2">
      <c r="A28" s="27" t="s">
        <v>16</v>
      </c>
      <c r="B28" s="28"/>
      <c r="C28" s="25">
        <f>C10+C17+C23</f>
        <v>1811.4</v>
      </c>
      <c r="D28" s="16">
        <f>D10+D17+D23</f>
        <v>1079.6000000000001</v>
      </c>
      <c r="E28" s="16">
        <f t="shared" ref="E28:H28" si="8">E10+E17+E23</f>
        <v>794.9</v>
      </c>
      <c r="F28" s="16">
        <f t="shared" si="8"/>
        <v>794.9</v>
      </c>
      <c r="G28" s="16">
        <f t="shared" si="8"/>
        <v>0</v>
      </c>
      <c r="H28" s="16">
        <f t="shared" si="8"/>
        <v>0</v>
      </c>
      <c r="I28" s="25">
        <f>SUM(C28:H28)</f>
        <v>4480.8</v>
      </c>
    </row>
    <row r="29" spans="1:10" s="10" customFormat="1" ht="15.75" customHeight="1" x14ac:dyDescent="0.2">
      <c r="A29" s="27" t="s">
        <v>18</v>
      </c>
      <c r="B29" s="37"/>
      <c r="C29" s="37"/>
      <c r="D29" s="37"/>
      <c r="E29" s="37"/>
      <c r="F29" s="37"/>
      <c r="G29" s="37"/>
      <c r="H29" s="37"/>
      <c r="I29" s="28"/>
    </row>
    <row r="30" spans="1:10" s="10" customFormat="1" ht="15.75" x14ac:dyDescent="0.2">
      <c r="A30" s="27" t="s">
        <v>13</v>
      </c>
      <c r="B30" s="28"/>
      <c r="C30" s="16">
        <f>C13+C20</f>
        <v>800</v>
      </c>
      <c r="D30" s="16">
        <f t="shared" ref="D30:H30" si="9">D13+D20</f>
        <v>0</v>
      </c>
      <c r="E30" s="16">
        <f t="shared" si="9"/>
        <v>0</v>
      </c>
      <c r="F30" s="16">
        <f t="shared" si="9"/>
        <v>0</v>
      </c>
      <c r="G30" s="16">
        <f t="shared" si="9"/>
        <v>0</v>
      </c>
      <c r="H30" s="16">
        <f t="shared" si="9"/>
        <v>0</v>
      </c>
      <c r="I30" s="16">
        <f>SUM(C30:H30)</f>
        <v>800</v>
      </c>
    </row>
    <row r="31" spans="1:10" s="10" customFormat="1" ht="15.75" x14ac:dyDescent="0.2">
      <c r="A31" s="27" t="s">
        <v>17</v>
      </c>
      <c r="B31" s="28"/>
      <c r="C31" s="25">
        <f>C14+C21+C27</f>
        <v>1011.4</v>
      </c>
      <c r="D31" s="16">
        <f>D14+D21+D27</f>
        <v>1079.6000000000001</v>
      </c>
      <c r="E31" s="16">
        <f t="shared" ref="E31:H31" si="10">E14+E21+E27</f>
        <v>794.9</v>
      </c>
      <c r="F31" s="16">
        <f t="shared" si="10"/>
        <v>794.9</v>
      </c>
      <c r="G31" s="16">
        <f t="shared" si="10"/>
        <v>0</v>
      </c>
      <c r="H31" s="16">
        <f t="shared" si="10"/>
        <v>0</v>
      </c>
      <c r="I31" s="25">
        <f>SUM(C31:H31)</f>
        <v>3680.8</v>
      </c>
    </row>
    <row r="32" spans="1:10" x14ac:dyDescent="0.2">
      <c r="A32" s="12"/>
      <c r="B32" s="14"/>
      <c r="C32" s="15"/>
      <c r="D32" s="15"/>
      <c r="E32" s="15"/>
      <c r="F32" s="15"/>
      <c r="G32" s="15"/>
      <c r="H32" s="15"/>
      <c r="I32" s="15"/>
      <c r="J32" s="10"/>
    </row>
    <row r="33" spans="1:10" x14ac:dyDescent="0.2">
      <c r="A33" s="12"/>
      <c r="B33" s="15"/>
      <c r="C33" s="15"/>
      <c r="D33" s="15"/>
      <c r="E33" s="15"/>
      <c r="F33" s="15"/>
      <c r="G33" s="15"/>
      <c r="H33" s="15"/>
      <c r="I33" s="15"/>
      <c r="J33" s="10"/>
    </row>
  </sheetData>
  <mergeCells count="14">
    <mergeCell ref="A31:B31"/>
    <mergeCell ref="A30:B30"/>
    <mergeCell ref="B9:I9"/>
    <mergeCell ref="B16:I16"/>
    <mergeCell ref="B22:I22"/>
    <mergeCell ref="A29:I29"/>
    <mergeCell ref="G1:I1"/>
    <mergeCell ref="A28:B28"/>
    <mergeCell ref="A3:I3"/>
    <mergeCell ref="A5:A6"/>
    <mergeCell ref="B5:B6"/>
    <mergeCell ref="C5:H5"/>
    <mergeCell ref="I5:I6"/>
    <mergeCell ref="B8:I8"/>
  </mergeCells>
  <pageMargins left="0.7" right="0.7" top="0.75" bottom="0.75" header="0.51181102362204689" footer="0.51181102362204689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№ 3 (подр.3.1)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Быкова Екатерина Андреевна</cp:lastModifiedBy>
  <cp:revision>10</cp:revision>
  <cp:lastPrinted>2024-10-25T06:24:59Z</cp:lastPrinted>
  <dcterms:created xsi:type="dcterms:W3CDTF">2024-06-19T12:12:21Z</dcterms:created>
  <dcterms:modified xsi:type="dcterms:W3CDTF">2025-11-26T00:06:03Z</dcterms:modified>
  <dc:language>ru-RU</dc:language>
</cp:coreProperties>
</file>