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esktop\Документы\МП Градостроительство\НОВАЯ МП\Изменения в постановления\Новая папка (2)\"/>
    </mc:Choice>
  </mc:AlternateContent>
  <bookViews>
    <workbookView xWindow="0" yWindow="0" windowWidth="16860" windowHeight="9675" tabRatio="879"/>
  </bookViews>
  <sheets>
    <sheet name=" Раздел № 3 (подр. 3.3)" sheetId="1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8" l="1"/>
  <c r="F11" i="18"/>
  <c r="H11" i="18" l="1"/>
  <c r="E10" i="18" l="1"/>
  <c r="F10" i="18"/>
  <c r="F9" i="18" s="1"/>
  <c r="F8" i="18" s="1"/>
  <c r="F7" i="18" s="1"/>
  <c r="F6" i="18" s="1"/>
  <c r="G10" i="18"/>
  <c r="G9" i="18" s="1"/>
  <c r="G8" i="18" s="1"/>
  <c r="G7" i="18" s="1"/>
  <c r="G6" i="18" s="1"/>
  <c r="E9" i="18"/>
  <c r="E8" i="18" s="1"/>
  <c r="E7" i="18" s="1"/>
  <c r="E6" i="18" s="1"/>
  <c r="D10" i="18"/>
  <c r="D9" i="18" s="1"/>
  <c r="D8" i="18" s="1"/>
  <c r="D7" i="18" s="1"/>
  <c r="D6" i="18" s="1"/>
  <c r="C10" i="18"/>
  <c r="C9" i="18" s="1"/>
  <c r="C8" i="18" s="1"/>
  <c r="C7" i="18" s="1"/>
  <c r="C6" i="18" s="1"/>
  <c r="B10" i="18"/>
  <c r="H10" i="18" l="1"/>
  <c r="B9" i="18"/>
  <c r="B8" i="18" l="1"/>
  <c r="H9" i="18"/>
  <c r="B7" i="18" l="1"/>
  <c r="H8" i="18"/>
  <c r="B6" i="18" l="1"/>
  <c r="H6" i="18" s="1"/>
  <c r="H7" i="18"/>
</calcChain>
</file>

<file path=xl/sharedStrings.xml><?xml version="1.0" encoding="utf-8"?>
<sst xmlns="http://schemas.openxmlformats.org/spreadsheetml/2006/main" count="11" uniqueCount="9">
  <si>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</si>
  <si>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</si>
  <si>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</si>
  <si>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Комплекс процессных мероприятий «Обеспечение деятельности технического заказчика по объектам капитального строительства муниципальной собственности» (всего), в том числе:</t>
  </si>
  <si>
    <t>Муниципальный бюджет, из них:</t>
  </si>
  <si>
    <t>Местный бюджет</t>
  </si>
  <si>
    <t>Финансовое обеспечение комплекса процессных мероприятий города Благовещенска</t>
  </si>
  <si>
    <r>
      <t>Мероприятие (результат) "</t>
    </r>
    <r>
      <rPr>
        <sz val="11"/>
        <color rgb="FFFF0000"/>
        <rFont val="Times New Roman"/>
        <family val="1"/>
        <charset val="204"/>
      </rPr>
      <t>Обеспечена деятельность  (оказание услуг, выполнение работ) муниципального учреждения (в сфере строительства)"</t>
    </r>
    <r>
      <rPr>
        <sz val="11"/>
        <rFont val="Times New Roman"/>
        <family val="1"/>
        <charset val="204"/>
      </rPr>
      <t xml:space="preserve"> (всего), в том числе</t>
    </r>
  </si>
  <si>
    <t xml:space="preserve">Приложение № 4 к постановлению администрации  города Благовещенска                                                              от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</si>
</sst>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F1" sqref="F1:H1"/>
    </sheetView>
  </sheetViews>
  <sheetFormatPr defaultRowHeight="15" x14ac:dyDescent="0.25"/>
  <cols>
    <col min="1" max="1" width="40" style="1" customWidth="1"/>
    <col min="2" max="2" width="13.28515625" style="1" customWidth="1"/>
    <col min="3" max="3" width="13.5703125" style="1" customWidth="1"/>
    <col min="4" max="4" width="12.7109375" style="1" customWidth="1"/>
    <col min="5" max="5" width="12.42578125" style="1" customWidth="1"/>
    <col min="6" max="6" width="13" style="1" customWidth="1"/>
    <col min="7" max="7" width="13.5703125" style="1" customWidth="1"/>
    <col min="8" max="8" width="12.5703125" style="1" customWidth="1"/>
    <col min="9" max="15" width="9.140625" style="1"/>
  </cols>
  <sheetData>
    <row r="1" spans="1:8" ht="54" customHeight="1" x14ac:dyDescent="0.25">
      <c r="F1" s="8" t="s">
        <v>8</v>
      </c>
      <c r="G1" s="8"/>
      <c r="H1" s="8"/>
    </row>
    <row r="2" spans="1:8" ht="40.5" customHeight="1" x14ac:dyDescent="0.25">
      <c r="A2" s="9" t="s">
        <v>6</v>
      </c>
      <c r="B2" s="9"/>
      <c r="C2" s="9"/>
      <c r="D2" s="9"/>
      <c r="E2" s="9"/>
      <c r="F2" s="9"/>
      <c r="G2" s="9"/>
      <c r="H2" s="9"/>
    </row>
    <row r="3" spans="1:8" ht="29.25" customHeight="1" x14ac:dyDescent="0.25">
      <c r="A3" s="10" t="s">
        <v>0</v>
      </c>
      <c r="B3" s="10" t="s">
        <v>1</v>
      </c>
      <c r="C3" s="10"/>
      <c r="D3" s="10"/>
      <c r="E3" s="10"/>
      <c r="F3" s="10"/>
      <c r="G3" s="10"/>
      <c r="H3" s="10"/>
    </row>
    <row r="4" spans="1:8" x14ac:dyDescent="0.25">
      <c r="A4" s="10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2</v>
      </c>
    </row>
    <row r="5" spans="1:8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</row>
    <row r="6" spans="1:8" ht="90" x14ac:dyDescent="0.25">
      <c r="A6" s="5" t="s">
        <v>3</v>
      </c>
      <c r="B6" s="3">
        <f t="shared" ref="B6:D10" si="0">B7</f>
        <v>283201.7</v>
      </c>
      <c r="C6" s="4">
        <f t="shared" si="0"/>
        <v>127833.3</v>
      </c>
      <c r="D6" s="4">
        <f t="shared" si="0"/>
        <v>132212.5</v>
      </c>
      <c r="E6" s="4">
        <f t="shared" ref="E6:G10" si="1">E7</f>
        <v>136805.1</v>
      </c>
      <c r="F6" s="4">
        <f t="shared" si="1"/>
        <v>142277.304</v>
      </c>
      <c r="G6" s="4">
        <f t="shared" si="1"/>
        <v>147968.39616</v>
      </c>
      <c r="H6" s="3">
        <f t="shared" ref="H6:H10" si="2">B6+C6+D6+E6+F6+G6</f>
        <v>970298.30015999998</v>
      </c>
    </row>
    <row r="7" spans="1:8" x14ac:dyDescent="0.25">
      <c r="A7" s="6" t="s">
        <v>4</v>
      </c>
      <c r="B7" s="3">
        <f t="shared" si="0"/>
        <v>283201.7</v>
      </c>
      <c r="C7" s="4">
        <f t="shared" si="0"/>
        <v>127833.3</v>
      </c>
      <c r="D7" s="4">
        <f t="shared" si="0"/>
        <v>132212.5</v>
      </c>
      <c r="E7" s="4">
        <f t="shared" si="1"/>
        <v>136805.1</v>
      </c>
      <c r="F7" s="4">
        <f t="shared" si="1"/>
        <v>142277.304</v>
      </c>
      <c r="G7" s="4">
        <f t="shared" si="1"/>
        <v>147968.39616</v>
      </c>
      <c r="H7" s="3">
        <f t="shared" si="2"/>
        <v>970298.30015999998</v>
      </c>
    </row>
    <row r="8" spans="1:8" x14ac:dyDescent="0.25">
      <c r="A8" s="6" t="s">
        <v>5</v>
      </c>
      <c r="B8" s="3">
        <f t="shared" si="0"/>
        <v>283201.7</v>
      </c>
      <c r="C8" s="4">
        <f t="shared" si="0"/>
        <v>127833.3</v>
      </c>
      <c r="D8" s="4">
        <f t="shared" si="0"/>
        <v>132212.5</v>
      </c>
      <c r="E8" s="4">
        <f t="shared" si="1"/>
        <v>136805.1</v>
      </c>
      <c r="F8" s="4">
        <f t="shared" si="1"/>
        <v>142277.304</v>
      </c>
      <c r="G8" s="4">
        <f t="shared" si="1"/>
        <v>147968.39616</v>
      </c>
      <c r="H8" s="3">
        <f t="shared" si="2"/>
        <v>970298.30015999998</v>
      </c>
    </row>
    <row r="9" spans="1:8" ht="75" x14ac:dyDescent="0.25">
      <c r="A9" s="5" t="s">
        <v>7</v>
      </c>
      <c r="B9" s="3">
        <f t="shared" si="0"/>
        <v>283201.7</v>
      </c>
      <c r="C9" s="4">
        <f t="shared" si="0"/>
        <v>127833.3</v>
      </c>
      <c r="D9" s="4">
        <f t="shared" si="0"/>
        <v>132212.5</v>
      </c>
      <c r="E9" s="4">
        <f t="shared" si="1"/>
        <v>136805.1</v>
      </c>
      <c r="F9" s="4">
        <f t="shared" si="1"/>
        <v>142277.304</v>
      </c>
      <c r="G9" s="4">
        <f t="shared" si="1"/>
        <v>147968.39616</v>
      </c>
      <c r="H9" s="3">
        <f t="shared" si="2"/>
        <v>970298.30015999998</v>
      </c>
    </row>
    <row r="10" spans="1:8" x14ac:dyDescent="0.25">
      <c r="A10" s="6" t="s">
        <v>4</v>
      </c>
      <c r="B10" s="3">
        <f t="shared" si="0"/>
        <v>283201.7</v>
      </c>
      <c r="C10" s="4">
        <f t="shared" si="0"/>
        <v>127833.3</v>
      </c>
      <c r="D10" s="4">
        <f t="shared" si="0"/>
        <v>132212.5</v>
      </c>
      <c r="E10" s="4">
        <f t="shared" si="1"/>
        <v>136805.1</v>
      </c>
      <c r="F10" s="4">
        <f t="shared" si="1"/>
        <v>142277.304</v>
      </c>
      <c r="G10" s="4">
        <f t="shared" si="1"/>
        <v>147968.39616</v>
      </c>
      <c r="H10" s="3">
        <f t="shared" si="2"/>
        <v>970298.30015999998</v>
      </c>
    </row>
    <row r="11" spans="1:8" x14ac:dyDescent="0.25">
      <c r="A11" s="6" t="s">
        <v>5</v>
      </c>
      <c r="B11" s="3">
        <v>283201.7</v>
      </c>
      <c r="C11" s="7">
        <v>127833.3</v>
      </c>
      <c r="D11" s="4">
        <v>132212.5</v>
      </c>
      <c r="E11" s="4">
        <v>136805.1</v>
      </c>
      <c r="F11" s="4">
        <f>E11*104%</f>
        <v>142277.304</v>
      </c>
      <c r="G11" s="4">
        <f>F11*104%</f>
        <v>147968.39616</v>
      </c>
      <c r="H11" s="3">
        <f>B11+C11+D11+E11+F11+G11</f>
        <v>970298.30015999998</v>
      </c>
    </row>
  </sheetData>
  <mergeCells count="4">
    <mergeCell ref="F1:H1"/>
    <mergeCell ref="A2:H2"/>
    <mergeCell ref="A3:A4"/>
    <mergeCell ref="B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Раздел № 3 (подр. 3.3)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3775511</dc:creator>
  <cp:lastModifiedBy>Климова Юлия Евгеньевна</cp:lastModifiedBy>
  <cp:lastPrinted>2025-08-18T02:51:32Z</cp:lastPrinted>
  <dcterms:created xsi:type="dcterms:W3CDTF">2024-05-21T01:42:45Z</dcterms:created>
  <dcterms:modified xsi:type="dcterms:W3CDTF">2025-11-21T06:10:57Z</dcterms:modified>
</cp:coreProperties>
</file>