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50" yWindow="-270" windowWidth="20955" windowHeight="11820" tabRatio="206"/>
  </bookViews>
  <sheets>
    <sheet name="Приложение 2 к МП РИМ" sheetId="7" r:id="rId1"/>
  </sheets>
  <definedNames>
    <definedName name="_xlnm._FilterDatabase" localSheetId="0" hidden="1">'Приложение 2 к МП РИМ'!$A$7:$AO$253</definedName>
    <definedName name="_xlnm.Print_Titles" localSheetId="0">'Приложение 2 к МП РИМ'!$7:$7</definedName>
    <definedName name="_xlnm.Print_Area" localSheetId="0">'Приложение 2 к МП РИМ'!$A$1:$O$967</definedName>
  </definedNames>
  <calcPr calcId="145621"/>
</workbook>
</file>

<file path=xl/calcChain.xml><?xml version="1.0" encoding="utf-8"?>
<calcChain xmlns="http://schemas.openxmlformats.org/spreadsheetml/2006/main">
  <c r="L949" i="7" l="1"/>
  <c r="L722" i="7" l="1"/>
  <c r="H265" i="7" l="1"/>
  <c r="J45" i="7" l="1"/>
  <c r="L458" i="7" l="1"/>
  <c r="L643" i="7"/>
  <c r="L473" i="7"/>
  <c r="L472" i="7"/>
  <c r="L47" i="7" l="1"/>
  <c r="J735" i="7" l="1"/>
  <c r="J736" i="7"/>
  <c r="K735" i="7"/>
  <c r="K736" i="7"/>
  <c r="L735" i="7"/>
  <c r="L736" i="7"/>
  <c r="L734" i="7"/>
  <c r="K734" i="7"/>
  <c r="J734" i="7"/>
  <c r="H762" i="7"/>
  <c r="H761" i="7"/>
  <c r="H760" i="7"/>
  <c r="H758" i="7"/>
  <c r="H757" i="7"/>
  <c r="H756" i="7"/>
  <c r="H755" i="7"/>
  <c r="H754" i="7"/>
  <c r="H753" i="7"/>
  <c r="H752" i="7"/>
  <c r="H751" i="7"/>
  <c r="M750" i="7"/>
  <c r="L750" i="7"/>
  <c r="K750" i="7"/>
  <c r="J750" i="7"/>
  <c r="I750" i="7"/>
  <c r="H750" i="7"/>
  <c r="K763" i="7"/>
  <c r="H764" i="7"/>
  <c r="H749" i="7"/>
  <c r="H748" i="7"/>
  <c r="H747" i="7"/>
  <c r="H745" i="7"/>
  <c r="H744" i="7"/>
  <c r="H743" i="7"/>
  <c r="H742" i="7"/>
  <c r="H741" i="7"/>
  <c r="H740" i="7"/>
  <c r="H739" i="7"/>
  <c r="H737" i="7" s="1"/>
  <c r="H738" i="7"/>
  <c r="M737" i="7"/>
  <c r="L737" i="7"/>
  <c r="K737" i="7"/>
  <c r="J737" i="7"/>
  <c r="I737" i="7"/>
  <c r="H736" i="7" l="1"/>
  <c r="H735" i="7"/>
  <c r="H734" i="7"/>
  <c r="H732" i="7"/>
  <c r="H731" i="7"/>
  <c r="H730" i="7"/>
  <c r="H729" i="7"/>
  <c r="H728" i="7"/>
  <c r="H727" i="7"/>
  <c r="H726" i="7"/>
  <c r="H725" i="7"/>
  <c r="M724" i="7"/>
  <c r="L724" i="7"/>
  <c r="K724" i="7"/>
  <c r="J724" i="7"/>
  <c r="I724" i="7"/>
  <c r="H724" i="7" l="1"/>
  <c r="L923" i="7"/>
  <c r="H964" i="7" l="1"/>
  <c r="H963" i="7"/>
  <c r="H962" i="7"/>
  <c r="H961" i="7"/>
  <c r="H960" i="7"/>
  <c r="H959" i="7"/>
  <c r="H958" i="7"/>
  <c r="H957" i="7"/>
  <c r="H956" i="7"/>
  <c r="H955" i="7"/>
  <c r="J952" i="7"/>
  <c r="I952" i="7"/>
  <c r="H952" i="7" l="1"/>
  <c r="L952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L776" i="7" l="1"/>
  <c r="H784" i="7"/>
  <c r="H783" i="7"/>
  <c r="H782" i="7"/>
  <c r="H781" i="7"/>
  <c r="H780" i="7"/>
  <c r="H779" i="7"/>
  <c r="H778" i="7"/>
  <c r="H777" i="7"/>
  <c r="K776" i="7"/>
  <c r="I786" i="7" l="1"/>
  <c r="I776" i="7" s="1"/>
  <c r="I144" i="7" l="1"/>
  <c r="L144" i="7"/>
  <c r="K144" i="7"/>
  <c r="H279" i="7" l="1"/>
  <c r="H280" i="7"/>
  <c r="H278" i="7"/>
  <c r="H277" i="7"/>
  <c r="H276" i="7"/>
  <c r="H275" i="7"/>
  <c r="H274" i="7"/>
  <c r="H273" i="7"/>
  <c r="H272" i="7"/>
  <c r="H271" i="7"/>
  <c r="H270" i="7"/>
  <c r="H269" i="7"/>
  <c r="L268" i="7"/>
  <c r="K268" i="7"/>
  <c r="J268" i="7"/>
  <c r="I268" i="7"/>
  <c r="K281" i="7"/>
  <c r="H282" i="7"/>
  <c r="H268" i="7" l="1"/>
  <c r="L773" i="7"/>
  <c r="L763" i="7" s="1"/>
  <c r="I773" i="7" l="1"/>
  <c r="I763" i="7" s="1"/>
  <c r="M773" i="7"/>
  <c r="H771" i="7"/>
  <c r="H770" i="7"/>
  <c r="H769" i="7"/>
  <c r="H768" i="7"/>
  <c r="H767" i="7"/>
  <c r="H766" i="7"/>
  <c r="H765" i="7"/>
  <c r="H773" i="7" l="1"/>
  <c r="L922" i="7" l="1"/>
  <c r="I922" i="7"/>
  <c r="I923" i="7"/>
  <c r="I643" i="7" l="1"/>
  <c r="K643" i="7" l="1"/>
  <c r="L711" i="7" l="1"/>
  <c r="I722" i="7"/>
  <c r="I711" i="7" s="1"/>
  <c r="I721" i="7"/>
  <c r="H723" i="7" l="1"/>
  <c r="H722" i="7"/>
  <c r="H720" i="7"/>
  <c r="H719" i="7"/>
  <c r="H718" i="7"/>
  <c r="H717" i="7"/>
  <c r="H716" i="7"/>
  <c r="H715" i="7"/>
  <c r="H714" i="7"/>
  <c r="H713" i="7"/>
  <c r="H712" i="7"/>
  <c r="K711" i="7"/>
  <c r="J711" i="7"/>
  <c r="H711" i="7" l="1"/>
  <c r="H721" i="7"/>
  <c r="L225" i="7" l="1"/>
  <c r="L224" i="7"/>
  <c r="I894" i="7" l="1"/>
  <c r="I854" i="7" s="1"/>
  <c r="L894" i="7"/>
  <c r="K894" i="7"/>
  <c r="K854" i="7" s="1"/>
  <c r="L142" i="7" l="1"/>
  <c r="L143" i="7" l="1"/>
  <c r="L46" i="7" s="1"/>
  <c r="L25" i="7" s="1"/>
  <c r="I143" i="7" l="1"/>
  <c r="J143" i="7"/>
  <c r="J46" i="7" s="1"/>
  <c r="K143" i="7"/>
  <c r="K46" i="7" s="1"/>
  <c r="K25" i="7" s="1"/>
  <c r="K142" i="7"/>
  <c r="K141" i="7"/>
  <c r="H853" i="7"/>
  <c r="H909" i="7"/>
  <c r="I909" i="7" s="1"/>
  <c r="I908" i="7"/>
  <c r="H908" i="7"/>
  <c r="I853" i="7" l="1"/>
  <c r="H211" i="7"/>
  <c r="H892" i="7" l="1"/>
  <c r="I892" i="7"/>
  <c r="H893" i="7"/>
  <c r="I893" i="7" s="1"/>
  <c r="I214" i="7" l="1"/>
  <c r="L214" i="7"/>
  <c r="K214" i="7"/>
  <c r="H225" i="7"/>
  <c r="H143" i="7" s="1"/>
  <c r="S843" i="7" l="1"/>
  <c r="O843" i="7"/>
  <c r="M46" i="7" l="1"/>
  <c r="M25" i="7" s="1"/>
  <c r="L629" i="7"/>
  <c r="H630" i="7"/>
  <c r="I473" i="7"/>
  <c r="I46" i="7" s="1"/>
  <c r="I25" i="7" s="1"/>
  <c r="H473" i="7"/>
  <c r="H46" i="7" s="1"/>
  <c r="H25" i="7" s="1"/>
  <c r="I291" i="7"/>
  <c r="J291" i="7"/>
  <c r="K291" i="7"/>
  <c r="L291" i="7"/>
  <c r="M291" i="7"/>
  <c r="H291" i="7"/>
  <c r="K694" i="7" l="1"/>
  <c r="H694" i="7"/>
  <c r="J655" i="7" l="1"/>
  <c r="H710" i="7" l="1"/>
  <c r="H709" i="7"/>
  <c r="H708" i="7"/>
  <c r="H706" i="7"/>
  <c r="H705" i="7"/>
  <c r="H704" i="7"/>
  <c r="H703" i="7"/>
  <c r="H702" i="7"/>
  <c r="H701" i="7"/>
  <c r="H700" i="7"/>
  <c r="H699" i="7"/>
  <c r="M698" i="7"/>
  <c r="L698" i="7"/>
  <c r="K698" i="7"/>
  <c r="J698" i="7"/>
  <c r="I698" i="7"/>
  <c r="H698" i="7" l="1"/>
  <c r="H695" i="7"/>
  <c r="I697" i="7"/>
  <c r="I695" i="7"/>
  <c r="H693" i="7"/>
  <c r="H692" i="7"/>
  <c r="H691" i="7"/>
  <c r="H690" i="7"/>
  <c r="H689" i="7"/>
  <c r="H688" i="7"/>
  <c r="H687" i="7"/>
  <c r="H686" i="7"/>
  <c r="H684" i="7" l="1"/>
  <c r="H683" i="7"/>
  <c r="H682" i="7"/>
  <c r="H681" i="7"/>
  <c r="H680" i="7"/>
  <c r="H679" i="7"/>
  <c r="H678" i="7"/>
  <c r="H677" i="7"/>
  <c r="H676" i="7"/>
  <c r="H675" i="7"/>
  <c r="H674" i="7"/>
  <c r="H673" i="7"/>
  <c r="M672" i="7"/>
  <c r="K672" i="7"/>
  <c r="J672" i="7"/>
  <c r="I672" i="7"/>
  <c r="J790" i="7"/>
  <c r="K790" i="7"/>
  <c r="L790" i="7"/>
  <c r="M790" i="7"/>
  <c r="J791" i="7"/>
  <c r="K791" i="7"/>
  <c r="L791" i="7"/>
  <c r="M791" i="7"/>
  <c r="J792" i="7"/>
  <c r="K792" i="7"/>
  <c r="L792" i="7"/>
  <c r="M792" i="7"/>
  <c r="J793" i="7"/>
  <c r="K793" i="7"/>
  <c r="L793" i="7"/>
  <c r="M793" i="7"/>
  <c r="J794" i="7"/>
  <c r="K794" i="7"/>
  <c r="L794" i="7"/>
  <c r="M794" i="7"/>
  <c r="I795" i="7"/>
  <c r="J795" i="7"/>
  <c r="K795" i="7"/>
  <c r="L795" i="7"/>
  <c r="M795" i="7"/>
  <c r="I796" i="7"/>
  <c r="J796" i="7"/>
  <c r="K796" i="7"/>
  <c r="M796" i="7"/>
  <c r="J797" i="7"/>
  <c r="K797" i="7"/>
  <c r="L797" i="7"/>
  <c r="M797" i="7"/>
  <c r="J798" i="7"/>
  <c r="J694" i="7" s="1"/>
  <c r="K798" i="7"/>
  <c r="L798" i="7"/>
  <c r="L694" i="7" s="1"/>
  <c r="M798" i="7"/>
  <c r="J799" i="7"/>
  <c r="K799" i="7"/>
  <c r="L799" i="7"/>
  <c r="L695" i="7" s="1"/>
  <c r="M799" i="7"/>
  <c r="M695" i="7" s="1"/>
  <c r="I800" i="7"/>
  <c r="I696" i="7" s="1"/>
  <c r="I685" i="7" s="1"/>
  <c r="J800" i="7"/>
  <c r="J696" i="7" s="1"/>
  <c r="K800" i="7"/>
  <c r="K696" i="7" s="1"/>
  <c r="L800" i="7"/>
  <c r="L696" i="7" s="1"/>
  <c r="M800" i="7"/>
  <c r="M696" i="7" s="1"/>
  <c r="J801" i="7"/>
  <c r="J697" i="7" s="1"/>
  <c r="K801" i="7"/>
  <c r="K697" i="7" s="1"/>
  <c r="K685" i="7" s="1"/>
  <c r="L801" i="7"/>
  <c r="L697" i="7" s="1"/>
  <c r="M801" i="7"/>
  <c r="M697" i="7" s="1"/>
  <c r="J695" i="7" l="1"/>
  <c r="J685" i="7" s="1"/>
  <c r="M685" i="7"/>
  <c r="L685" i="7"/>
  <c r="H672" i="7"/>
  <c r="H801" i="7"/>
  <c r="H697" i="7" s="1"/>
  <c r="H798" i="7"/>
  <c r="H794" i="7"/>
  <c r="H792" i="7"/>
  <c r="J789" i="7"/>
  <c r="I789" i="7"/>
  <c r="H799" i="7"/>
  <c r="H797" i="7"/>
  <c r="H795" i="7"/>
  <c r="H793" i="7"/>
  <c r="M789" i="7"/>
  <c r="K789" i="7"/>
  <c r="L672" i="7"/>
  <c r="H791" i="7"/>
  <c r="H790" i="7"/>
  <c r="H267" i="7"/>
  <c r="H266" i="7"/>
  <c r="I255" i="7"/>
  <c r="H264" i="7"/>
  <c r="H263" i="7"/>
  <c r="H262" i="7"/>
  <c r="H261" i="7"/>
  <c r="H260" i="7"/>
  <c r="H259" i="7"/>
  <c r="H258" i="7"/>
  <c r="H257" i="7"/>
  <c r="H256" i="7"/>
  <c r="L255" i="7"/>
  <c r="K255" i="7"/>
  <c r="J255" i="7"/>
  <c r="H255" i="7" l="1"/>
  <c r="L208" i="7"/>
  <c r="L668" i="7"/>
  <c r="L655" i="7" s="1"/>
  <c r="H655" i="7" s="1"/>
  <c r="L457" i="7" l="1"/>
  <c r="I656" i="7" l="1"/>
  <c r="J656" i="7"/>
  <c r="K656" i="7"/>
  <c r="I657" i="7"/>
  <c r="I47" i="7" s="1"/>
  <c r="J657" i="7"/>
  <c r="K657" i="7"/>
  <c r="K47" i="7" s="1"/>
  <c r="I658" i="7"/>
  <c r="I48" i="7" s="1"/>
  <c r="J658" i="7"/>
  <c r="K658" i="7"/>
  <c r="M656" i="7"/>
  <c r="M657" i="7"/>
  <c r="M658" i="7"/>
  <c r="L658" i="7"/>
  <c r="L657" i="7"/>
  <c r="L656" i="7"/>
  <c r="L145" i="7" l="1"/>
  <c r="J606" i="7"/>
  <c r="K606" i="7"/>
  <c r="L606" i="7"/>
  <c r="I619" i="7"/>
  <c r="J619" i="7"/>
  <c r="K619" i="7"/>
  <c r="L619" i="7"/>
  <c r="I633" i="7"/>
  <c r="J633" i="7"/>
  <c r="L633" i="7"/>
  <c r="I646" i="7"/>
  <c r="K646" i="7"/>
  <c r="L646" i="7"/>
  <c r="L895" i="7"/>
  <c r="K925" i="7"/>
  <c r="L925" i="7"/>
  <c r="H925" i="7" s="1"/>
  <c r="H910" i="7"/>
  <c r="H826" i="7"/>
  <c r="H813" i="7"/>
  <c r="H800" i="7" s="1"/>
  <c r="H696" i="7" s="1"/>
  <c r="H685" i="7" s="1"/>
  <c r="H670" i="7"/>
  <c r="H657" i="7" s="1"/>
  <c r="H644" i="7"/>
  <c r="H631" i="7"/>
  <c r="H617" i="7"/>
  <c r="H604" i="7"/>
  <c r="H591" i="7"/>
  <c r="M578" i="7"/>
  <c r="J578" i="7"/>
  <c r="J47" i="7" s="1"/>
  <c r="H565" i="7"/>
  <c r="H552" i="7"/>
  <c r="H539" i="7"/>
  <c r="H526" i="7"/>
  <c r="H513" i="7"/>
  <c r="H500" i="7"/>
  <c r="H487" i="7"/>
  <c r="H474" i="7"/>
  <c r="H459" i="7"/>
  <c r="H434" i="7"/>
  <c r="H409" i="7"/>
  <c r="H395" i="7"/>
  <c r="H358" i="7"/>
  <c r="H345" i="7"/>
  <c r="H332" i="7"/>
  <c r="H319" i="7"/>
  <c r="H306" i="7"/>
  <c r="H293" i="7"/>
  <c r="H252" i="7"/>
  <c r="H239" i="7"/>
  <c r="H226" i="7"/>
  <c r="H212" i="7"/>
  <c r="H197" i="7"/>
  <c r="H184" i="7"/>
  <c r="H171" i="7"/>
  <c r="H62" i="7"/>
  <c r="H668" i="7"/>
  <c r="J646" i="7"/>
  <c r="H671" i="7"/>
  <c r="H658" i="7" s="1"/>
  <c r="H669" i="7"/>
  <c r="H656" i="7" s="1"/>
  <c r="H667" i="7"/>
  <c r="H666" i="7"/>
  <c r="H665" i="7"/>
  <c r="H664" i="7"/>
  <c r="H663" i="7"/>
  <c r="H662" i="7"/>
  <c r="H661" i="7"/>
  <c r="H660" i="7"/>
  <c r="M659" i="7"/>
  <c r="L659" i="7"/>
  <c r="K659" i="7"/>
  <c r="J659" i="7"/>
  <c r="I659" i="7"/>
  <c r="H144" i="7" l="1"/>
  <c r="H659" i="7"/>
  <c r="H951" i="7"/>
  <c r="K633" i="7" l="1"/>
  <c r="L137" i="7" l="1"/>
  <c r="K137" i="7"/>
  <c r="L138" i="7"/>
  <c r="K138" i="7"/>
  <c r="L139" i="7"/>
  <c r="K139" i="7"/>
  <c r="K140" i="7"/>
  <c r="M45" i="7" l="1"/>
  <c r="H654" i="7" l="1"/>
  <c r="H653" i="7"/>
  <c r="H652" i="7"/>
  <c r="H651" i="7"/>
  <c r="H650" i="7"/>
  <c r="H649" i="7"/>
  <c r="H648" i="7"/>
  <c r="H647" i="7"/>
  <c r="M646" i="7"/>
  <c r="H646" i="7" l="1"/>
  <c r="L939" i="7"/>
  <c r="L237" i="7" l="1"/>
  <c r="L140" i="7" s="1"/>
  <c r="H645" i="7" l="1"/>
  <c r="H643" i="7"/>
  <c r="H642" i="7"/>
  <c r="H641" i="7"/>
  <c r="H640" i="7"/>
  <c r="H639" i="7"/>
  <c r="H638" i="7"/>
  <c r="H637" i="7"/>
  <c r="H636" i="7"/>
  <c r="H635" i="7"/>
  <c r="H634" i="7"/>
  <c r="M633" i="7"/>
  <c r="H633" i="7" l="1"/>
  <c r="H460" i="7"/>
  <c r="H458" i="7"/>
  <c r="H457" i="7"/>
  <c r="H456" i="7"/>
  <c r="H455" i="7"/>
  <c r="H454" i="7"/>
  <c r="H453" i="7"/>
  <c r="H452" i="7"/>
  <c r="H451" i="7"/>
  <c r="H450" i="7"/>
  <c r="H449" i="7"/>
  <c r="M448" i="7"/>
  <c r="L448" i="7"/>
  <c r="K448" i="7"/>
  <c r="J448" i="7"/>
  <c r="I448" i="7"/>
  <c r="H448" i="7" l="1"/>
  <c r="H632" i="7"/>
  <c r="H629" i="7"/>
  <c r="H628" i="7"/>
  <c r="H627" i="7"/>
  <c r="H626" i="7"/>
  <c r="H625" i="7"/>
  <c r="H624" i="7"/>
  <c r="H623" i="7"/>
  <c r="H622" i="7"/>
  <c r="H621" i="7"/>
  <c r="H620" i="7"/>
  <c r="M619" i="7"/>
  <c r="H619" i="7" l="1"/>
  <c r="H253" i="7" l="1"/>
  <c r="H251" i="7"/>
  <c r="H250" i="7"/>
  <c r="H249" i="7"/>
  <c r="H248" i="7"/>
  <c r="H247" i="7"/>
  <c r="H246" i="7"/>
  <c r="H245" i="7"/>
  <c r="H244" i="7"/>
  <c r="H243" i="7"/>
  <c r="H242" i="7"/>
  <c r="K241" i="7"/>
  <c r="J241" i="7"/>
  <c r="I241" i="7"/>
  <c r="I142" i="7" l="1"/>
  <c r="H142" i="7"/>
  <c r="H241" i="7"/>
  <c r="L241" i="7"/>
  <c r="H240" i="7" l="1"/>
  <c r="H238" i="7"/>
  <c r="H237" i="7"/>
  <c r="H236" i="7"/>
  <c r="H235" i="7"/>
  <c r="H234" i="7"/>
  <c r="H233" i="7"/>
  <c r="H232" i="7"/>
  <c r="H231" i="7"/>
  <c r="H230" i="7"/>
  <c r="H229" i="7"/>
  <c r="L228" i="7"/>
  <c r="K228" i="7"/>
  <c r="J228" i="7"/>
  <c r="I228" i="7"/>
  <c r="H228" i="7" l="1"/>
  <c r="M572" i="7" l="1"/>
  <c r="L919" i="7" l="1"/>
  <c r="L920" i="7"/>
  <c r="H920" i="7" s="1"/>
  <c r="L921" i="7"/>
  <c r="H921" i="7" s="1"/>
  <c r="L924" i="7"/>
  <c r="L918" i="7"/>
  <c r="H924" i="7" l="1"/>
  <c r="L926" i="7"/>
  <c r="H950" i="7"/>
  <c r="H946" i="7"/>
  <c r="I926" i="7" l="1"/>
  <c r="H948" i="7" l="1"/>
  <c r="H922" i="7" s="1"/>
  <c r="H949" i="7"/>
  <c r="H947" i="7"/>
  <c r="H945" i="7"/>
  <c r="H944" i="7"/>
  <c r="H943" i="7"/>
  <c r="H942" i="7"/>
  <c r="J939" i="7"/>
  <c r="J925" i="7" s="1"/>
  <c r="I939" i="7"/>
  <c r="I925" i="7" s="1"/>
  <c r="H939" i="7" l="1"/>
  <c r="I140" i="7"/>
  <c r="I209" i="7" l="1"/>
  <c r="J209" i="7"/>
  <c r="L209" i="7"/>
  <c r="M209" i="7"/>
  <c r="K209" i="7"/>
  <c r="J44" i="7"/>
  <c r="M44" i="7"/>
  <c r="I141" i="7"/>
  <c r="I44" i="7" s="1"/>
  <c r="L141" i="7"/>
  <c r="L44" i="7" s="1"/>
  <c r="K44" i="7"/>
  <c r="H141" i="7" l="1"/>
  <c r="H44" i="7" l="1"/>
  <c r="J23" i="7"/>
  <c r="K851" i="7"/>
  <c r="K23" i="7" s="1"/>
  <c r="L851" i="7"/>
  <c r="K906" i="7"/>
  <c r="L906" i="7"/>
  <c r="H907" i="7"/>
  <c r="I907" i="7" s="1"/>
  <c r="I906" i="7" s="1"/>
  <c r="L23" i="7" l="1"/>
  <c r="I851" i="7"/>
  <c r="H618" i="7"/>
  <c r="H616" i="7"/>
  <c r="H615" i="7"/>
  <c r="I615" i="7" s="1"/>
  <c r="I606" i="7" s="1"/>
  <c r="H614" i="7"/>
  <c r="H613" i="7"/>
  <c r="H612" i="7"/>
  <c r="H611" i="7"/>
  <c r="H610" i="7"/>
  <c r="H609" i="7"/>
  <c r="H608" i="7"/>
  <c r="H607" i="7"/>
  <c r="M606" i="7"/>
  <c r="I23" i="7" l="1"/>
  <c r="H606" i="7"/>
  <c r="H851" i="7"/>
  <c r="H23" i="7" s="1"/>
  <c r="I290" i="7" l="1"/>
  <c r="H290" i="7"/>
  <c r="H227" i="7" l="1"/>
  <c r="H224" i="7"/>
  <c r="H223" i="7"/>
  <c r="H222" i="7"/>
  <c r="H221" i="7"/>
  <c r="H220" i="7"/>
  <c r="H219" i="7"/>
  <c r="H218" i="7"/>
  <c r="H217" i="7"/>
  <c r="H216" i="7"/>
  <c r="H215" i="7"/>
  <c r="J214" i="7"/>
  <c r="H214" i="7" l="1"/>
  <c r="L876" i="7"/>
  <c r="L469" i="7" l="1"/>
  <c r="L470" i="7" s="1"/>
  <c r="L42" i="7" s="1"/>
  <c r="L99" i="7"/>
  <c r="L562" i="7" l="1"/>
  <c r="K602" i="7" l="1"/>
  <c r="L602" i="7"/>
  <c r="K589" i="7"/>
  <c r="L589" i="7"/>
  <c r="L550" i="7"/>
  <c r="K550" i="7"/>
  <c r="H578" i="7" l="1"/>
  <c r="H213" i="7"/>
  <c r="H210" i="7"/>
  <c r="H208" i="7"/>
  <c r="H209" i="7" s="1"/>
  <c r="H207" i="7"/>
  <c r="H206" i="7"/>
  <c r="H205" i="7"/>
  <c r="H204" i="7"/>
  <c r="H203" i="7"/>
  <c r="H202" i="7"/>
  <c r="H201" i="7"/>
  <c r="H200" i="7"/>
  <c r="L199" i="7"/>
  <c r="K199" i="7"/>
  <c r="J199" i="7"/>
  <c r="I199" i="7"/>
  <c r="H283" i="7"/>
  <c r="H284" i="7"/>
  <c r="H285" i="7"/>
  <c r="H286" i="7"/>
  <c r="L287" i="7"/>
  <c r="L281" i="7" s="1"/>
  <c r="L288" i="7"/>
  <c r="H288" i="7" s="1"/>
  <c r="H289" i="7"/>
  <c r="H294" i="7"/>
  <c r="H199" i="7" l="1"/>
  <c r="I287" i="7"/>
  <c r="I281" i="7" s="1"/>
  <c r="H287" i="7"/>
  <c r="H281" i="7" s="1"/>
  <c r="H566" i="7" l="1"/>
  <c r="H564" i="7"/>
  <c r="H563" i="7"/>
  <c r="H562" i="7"/>
  <c r="H561" i="7"/>
  <c r="H560" i="7"/>
  <c r="H559" i="7"/>
  <c r="H558" i="7"/>
  <c r="H557" i="7"/>
  <c r="H556" i="7"/>
  <c r="H555" i="7"/>
  <c r="M554" i="7"/>
  <c r="L554" i="7"/>
  <c r="K554" i="7"/>
  <c r="J554" i="7"/>
  <c r="H554" i="7" l="1"/>
  <c r="I562" i="7"/>
  <c r="I554" i="7" s="1"/>
  <c r="J42" i="7"/>
  <c r="J21" i="7" s="1"/>
  <c r="K42" i="7"/>
  <c r="M42" i="7"/>
  <c r="M21" i="7" l="1"/>
  <c r="H470" i="7"/>
  <c r="I470" i="7" s="1"/>
  <c r="I42" i="7" s="1"/>
  <c r="H42" i="7" l="1"/>
  <c r="H469" i="7" l="1"/>
  <c r="K569" i="7"/>
  <c r="L569" i="7"/>
  <c r="M569" i="7"/>
  <c r="K570" i="7"/>
  <c r="L570" i="7"/>
  <c r="M570" i="7"/>
  <c r="K571" i="7"/>
  <c r="L571" i="7"/>
  <c r="M571" i="7"/>
  <c r="K572" i="7"/>
  <c r="L572" i="7"/>
  <c r="K573" i="7"/>
  <c r="L573" i="7"/>
  <c r="M573" i="7"/>
  <c r="K574" i="7"/>
  <c r="L574" i="7"/>
  <c r="M574" i="7"/>
  <c r="K575" i="7"/>
  <c r="L575" i="7"/>
  <c r="M575" i="7"/>
  <c r="K576" i="7"/>
  <c r="L576" i="7"/>
  <c r="M576" i="7"/>
  <c r="M43" i="7" s="1"/>
  <c r="K577" i="7"/>
  <c r="K45" i="7" s="1"/>
  <c r="L577" i="7"/>
  <c r="L45" i="7" s="1"/>
  <c r="M577" i="7"/>
  <c r="K579" i="7"/>
  <c r="L579" i="7"/>
  <c r="L48" i="7" s="1"/>
  <c r="M579" i="7"/>
  <c r="M48" i="7" s="1"/>
  <c r="J575" i="7"/>
  <c r="J570" i="7"/>
  <c r="J571" i="7"/>
  <c r="J572" i="7"/>
  <c r="J573" i="7"/>
  <c r="J574" i="7"/>
  <c r="J576" i="7"/>
  <c r="J43" i="7" s="1"/>
  <c r="J577" i="7"/>
  <c r="J579" i="7"/>
  <c r="J48" i="7" s="1"/>
  <c r="J569" i="7"/>
  <c r="K568" i="7"/>
  <c r="L568" i="7"/>
  <c r="M568" i="7"/>
  <c r="J568" i="7"/>
  <c r="I577" i="7"/>
  <c r="I576" i="7"/>
  <c r="I575" i="7"/>
  <c r="I499" i="7"/>
  <c r="I498" i="7"/>
  <c r="I497" i="7"/>
  <c r="K499" i="7"/>
  <c r="K498" i="7"/>
  <c r="L498" i="7"/>
  <c r="L497" i="7"/>
  <c r="I515" i="7"/>
  <c r="J515" i="7"/>
  <c r="L515" i="7"/>
  <c r="M515" i="7"/>
  <c r="H516" i="7"/>
  <c r="H517" i="7"/>
  <c r="H518" i="7"/>
  <c r="H519" i="7"/>
  <c r="H520" i="7"/>
  <c r="H521" i="7"/>
  <c r="H522" i="7"/>
  <c r="K523" i="7"/>
  <c r="K515" i="7" s="1"/>
  <c r="H524" i="7"/>
  <c r="H525" i="7"/>
  <c r="H527" i="7"/>
  <c r="H605" i="7"/>
  <c r="H603" i="7"/>
  <c r="H602" i="7"/>
  <c r="H601" i="7"/>
  <c r="H600" i="7"/>
  <c r="H599" i="7"/>
  <c r="H598" i="7"/>
  <c r="H597" i="7"/>
  <c r="H596" i="7"/>
  <c r="H595" i="7"/>
  <c r="H594" i="7"/>
  <c r="M593" i="7"/>
  <c r="L593" i="7"/>
  <c r="K593" i="7"/>
  <c r="J593" i="7"/>
  <c r="I593" i="7"/>
  <c r="H592" i="7"/>
  <c r="H590" i="7"/>
  <c r="H589" i="7"/>
  <c r="H588" i="7"/>
  <c r="H587" i="7"/>
  <c r="H586" i="7"/>
  <c r="H585" i="7"/>
  <c r="H584" i="7"/>
  <c r="H583" i="7"/>
  <c r="H582" i="7"/>
  <c r="H581" i="7"/>
  <c r="M580" i="7"/>
  <c r="L580" i="7"/>
  <c r="K580" i="7"/>
  <c r="J580" i="7"/>
  <c r="I580" i="7"/>
  <c r="K48" i="7" l="1"/>
  <c r="I43" i="7"/>
  <c r="H569" i="7"/>
  <c r="H575" i="7"/>
  <c r="I567" i="7"/>
  <c r="M567" i="7"/>
  <c r="K567" i="7"/>
  <c r="H571" i="7"/>
  <c r="I489" i="7"/>
  <c r="J567" i="7"/>
  <c r="L567" i="7"/>
  <c r="H579" i="7"/>
  <c r="H576" i="7"/>
  <c r="H593" i="7"/>
  <c r="H577" i="7"/>
  <c r="H45" i="7" s="1"/>
  <c r="H573" i="7"/>
  <c r="K497" i="7"/>
  <c r="H497" i="7" s="1"/>
  <c r="H574" i="7"/>
  <c r="H572" i="7"/>
  <c r="H570" i="7"/>
  <c r="H568" i="7"/>
  <c r="H580" i="7"/>
  <c r="H523" i="7"/>
  <c r="H515" i="7" s="1"/>
  <c r="H567" i="7" l="1"/>
  <c r="I905" i="7" l="1"/>
  <c r="J905" i="7"/>
  <c r="K905" i="7"/>
  <c r="K849" i="7" s="1"/>
  <c r="K21" i="7" s="1"/>
  <c r="L905" i="7"/>
  <c r="L849" i="7" s="1"/>
  <c r="L21" i="7" s="1"/>
  <c r="M905" i="7"/>
  <c r="I849" i="7" l="1"/>
  <c r="H906" i="7"/>
  <c r="H99" i="7"/>
  <c r="H849" i="7" l="1"/>
  <c r="H21" i="7" s="1"/>
  <c r="I21" i="7"/>
  <c r="K541" i="7"/>
  <c r="L537" i="7"/>
  <c r="L43" i="7" s="1"/>
  <c r="K537" i="7"/>
  <c r="K43" i="7" s="1"/>
  <c r="L536" i="7"/>
  <c r="K536" i="7"/>
  <c r="H553" i="7"/>
  <c r="H551" i="7"/>
  <c r="H550" i="7"/>
  <c r="H549" i="7"/>
  <c r="H548" i="7"/>
  <c r="H547" i="7"/>
  <c r="H546" i="7"/>
  <c r="H545" i="7"/>
  <c r="H544" i="7"/>
  <c r="H543" i="7"/>
  <c r="H542" i="7"/>
  <c r="M541" i="7"/>
  <c r="L541" i="7"/>
  <c r="J541" i="7"/>
  <c r="I541" i="7"/>
  <c r="L888" i="7"/>
  <c r="L889" i="7" s="1"/>
  <c r="K888" i="7"/>
  <c r="K889" i="7" s="1"/>
  <c r="H536" i="7" l="1"/>
  <c r="H541" i="7"/>
  <c r="L419" i="7"/>
  <c r="K419" i="7"/>
  <c r="K41" i="7" s="1"/>
  <c r="L877" i="7" l="1"/>
  <c r="M882" i="7" l="1"/>
  <c r="M883" i="7"/>
  <c r="M884" i="7"/>
  <c r="M885" i="7"/>
  <c r="M886" i="7"/>
  <c r="M887" i="7"/>
  <c r="M888" i="7"/>
  <c r="M889" i="7" s="1"/>
  <c r="M890" i="7"/>
  <c r="M891" i="7" s="1"/>
  <c r="M895" i="7"/>
  <c r="L882" i="7"/>
  <c r="L883" i="7"/>
  <c r="L884" i="7"/>
  <c r="L885" i="7"/>
  <c r="L886" i="7"/>
  <c r="L887" i="7"/>
  <c r="L890" i="7"/>
  <c r="L891" i="7" s="1"/>
  <c r="K882" i="7"/>
  <c r="K883" i="7"/>
  <c r="K884" i="7"/>
  <c r="K885" i="7"/>
  <c r="K886" i="7"/>
  <c r="K887" i="7"/>
  <c r="K890" i="7"/>
  <c r="K891" i="7" s="1"/>
  <c r="K895" i="7"/>
  <c r="J882" i="7"/>
  <c r="J883" i="7"/>
  <c r="J884" i="7"/>
  <c r="J885" i="7"/>
  <c r="J886" i="7"/>
  <c r="J887" i="7"/>
  <c r="J888" i="7"/>
  <c r="J889" i="7" s="1"/>
  <c r="J890" i="7"/>
  <c r="J891" i="7" s="1"/>
  <c r="J895" i="7"/>
  <c r="J881" i="7"/>
  <c r="K881" i="7"/>
  <c r="L881" i="7"/>
  <c r="M881" i="7"/>
  <c r="I882" i="7"/>
  <c r="I883" i="7"/>
  <c r="I884" i="7"/>
  <c r="I885" i="7"/>
  <c r="I886" i="7"/>
  <c r="I887" i="7"/>
  <c r="I888" i="7"/>
  <c r="I889" i="7" s="1"/>
  <c r="I890" i="7"/>
  <c r="I891" i="7" s="1"/>
  <c r="I895" i="7"/>
  <c r="I881" i="7"/>
  <c r="I858" i="7"/>
  <c r="I859" i="7"/>
  <c r="I860" i="7"/>
  <c r="I861" i="7"/>
  <c r="I862" i="7"/>
  <c r="I863" i="7"/>
  <c r="I864" i="7"/>
  <c r="I865" i="7"/>
  <c r="I866" i="7"/>
  <c r="I867" i="7"/>
  <c r="I857" i="7"/>
  <c r="M858" i="7"/>
  <c r="M842" i="7" s="1"/>
  <c r="M859" i="7"/>
  <c r="M843" i="7" s="1"/>
  <c r="M860" i="7"/>
  <c r="M844" i="7" s="1"/>
  <c r="M861" i="7"/>
  <c r="M845" i="7" s="1"/>
  <c r="M862" i="7"/>
  <c r="M846" i="7" s="1"/>
  <c r="M863" i="7"/>
  <c r="M847" i="7" s="1"/>
  <c r="M864" i="7"/>
  <c r="M865" i="7"/>
  <c r="M866" i="7"/>
  <c r="M788" i="7" s="1"/>
  <c r="M867" i="7"/>
  <c r="L858" i="7"/>
  <c r="L859" i="7"/>
  <c r="L860" i="7"/>
  <c r="L861" i="7"/>
  <c r="L862" i="7"/>
  <c r="L863" i="7"/>
  <c r="L865" i="7"/>
  <c r="L866" i="7"/>
  <c r="L867" i="7"/>
  <c r="L855" i="7" s="1"/>
  <c r="K858" i="7"/>
  <c r="K859" i="7"/>
  <c r="K860" i="7"/>
  <c r="K861" i="7"/>
  <c r="K862" i="7"/>
  <c r="K863" i="7"/>
  <c r="K864" i="7"/>
  <c r="K848" i="7" s="1"/>
  <c r="K865" i="7"/>
  <c r="K866" i="7"/>
  <c r="K867" i="7"/>
  <c r="K857" i="7"/>
  <c r="L857" i="7"/>
  <c r="M857" i="7"/>
  <c r="N843" i="7"/>
  <c r="P843" i="7"/>
  <c r="Q843" i="7"/>
  <c r="R843" i="7"/>
  <c r="T843" i="7"/>
  <c r="U843" i="7"/>
  <c r="V843" i="7"/>
  <c r="W843" i="7"/>
  <c r="X843" i="7"/>
  <c r="Y843" i="7"/>
  <c r="Z843" i="7"/>
  <c r="AA843" i="7"/>
  <c r="AB843" i="7"/>
  <c r="AC843" i="7"/>
  <c r="J858" i="7"/>
  <c r="J859" i="7"/>
  <c r="J843" i="7" s="1"/>
  <c r="J860" i="7"/>
  <c r="J861" i="7"/>
  <c r="J862" i="7"/>
  <c r="J863" i="7"/>
  <c r="J785" i="7" s="1"/>
  <c r="J864" i="7"/>
  <c r="J865" i="7"/>
  <c r="J866" i="7"/>
  <c r="J867" i="7"/>
  <c r="J857" i="7"/>
  <c r="J776" i="7" l="1"/>
  <c r="H785" i="7"/>
  <c r="M850" i="7"/>
  <c r="M787" i="7"/>
  <c r="M776" i="7"/>
  <c r="H788" i="7"/>
  <c r="M848" i="7"/>
  <c r="M786" i="7"/>
  <c r="H786" i="7" s="1"/>
  <c r="L841" i="7"/>
  <c r="L850" i="7"/>
  <c r="K846" i="7"/>
  <c r="K844" i="7"/>
  <c r="K842" i="7"/>
  <c r="L847" i="7"/>
  <c r="M841" i="7"/>
  <c r="K841" i="7"/>
  <c r="L845" i="7"/>
  <c r="L843" i="7"/>
  <c r="M855" i="7"/>
  <c r="L846" i="7"/>
  <c r="L844" i="7"/>
  <c r="L842" i="7"/>
  <c r="L854" i="7"/>
  <c r="L26" i="7" s="1"/>
  <c r="L852" i="7"/>
  <c r="H863" i="7"/>
  <c r="J841" i="7"/>
  <c r="I841" i="7"/>
  <c r="K847" i="7"/>
  <c r="K845" i="7"/>
  <c r="K843" i="7"/>
  <c r="J848" i="7"/>
  <c r="J846" i="7"/>
  <c r="J844" i="7"/>
  <c r="J842" i="7"/>
  <c r="K852" i="7"/>
  <c r="I855" i="7"/>
  <c r="I27" i="7" s="1"/>
  <c r="I850" i="7"/>
  <c r="I847" i="7"/>
  <c r="I845" i="7"/>
  <c r="I843" i="7"/>
  <c r="J855" i="7"/>
  <c r="J850" i="7"/>
  <c r="J772" i="7" s="1"/>
  <c r="J763" i="7" s="1"/>
  <c r="J847" i="7"/>
  <c r="J845" i="7"/>
  <c r="K855" i="7"/>
  <c r="K850" i="7"/>
  <c r="I852" i="7"/>
  <c r="I846" i="7"/>
  <c r="I844" i="7"/>
  <c r="I842" i="7"/>
  <c r="I848" i="7"/>
  <c r="H858" i="7"/>
  <c r="H857" i="7"/>
  <c r="H787" i="7" l="1"/>
  <c r="M47" i="7"/>
  <c r="H776" i="7"/>
  <c r="H772" i="7"/>
  <c r="L24" i="7"/>
  <c r="K24" i="7"/>
  <c r="K840" i="7"/>
  <c r="I840" i="7"/>
  <c r="L864" i="7"/>
  <c r="L848" i="7" s="1"/>
  <c r="L840" i="7" s="1"/>
  <c r="H514" i="7" l="1"/>
  <c r="H512" i="7"/>
  <c r="H511" i="7"/>
  <c r="H510" i="7"/>
  <c r="H509" i="7"/>
  <c r="H508" i="7"/>
  <c r="H507" i="7"/>
  <c r="H506" i="7"/>
  <c r="H505" i="7"/>
  <c r="H504" i="7"/>
  <c r="H503" i="7"/>
  <c r="M502" i="7"/>
  <c r="L502" i="7"/>
  <c r="K502" i="7"/>
  <c r="J502" i="7"/>
  <c r="I502" i="7"/>
  <c r="K489" i="7" l="1"/>
  <c r="H502" i="7"/>
  <c r="H540" i="7"/>
  <c r="H538" i="7"/>
  <c r="H537" i="7"/>
  <c r="H535" i="7"/>
  <c r="H534" i="7"/>
  <c r="H533" i="7"/>
  <c r="H532" i="7"/>
  <c r="H531" i="7"/>
  <c r="H530" i="7"/>
  <c r="H529" i="7"/>
  <c r="M528" i="7"/>
  <c r="K528" i="7"/>
  <c r="J528" i="7"/>
  <c r="I528" i="7"/>
  <c r="L22" i="7"/>
  <c r="J27" i="7"/>
  <c r="K27" i="7"/>
  <c r="L27" i="7"/>
  <c r="H528" i="7" l="1"/>
  <c r="L528" i="7"/>
  <c r="H501" i="7"/>
  <c r="H499" i="7"/>
  <c r="H498" i="7"/>
  <c r="H496" i="7"/>
  <c r="H495" i="7"/>
  <c r="H494" i="7"/>
  <c r="H493" i="7"/>
  <c r="H492" i="7"/>
  <c r="H491" i="7"/>
  <c r="H490" i="7"/>
  <c r="M489" i="7"/>
  <c r="J489" i="7"/>
  <c r="H489" i="7" l="1"/>
  <c r="L489" i="7"/>
  <c r="L41" i="7" l="1"/>
  <c r="L57" i="7" l="1"/>
  <c r="L483" i="7"/>
  <c r="I835" i="7"/>
  <c r="L835" i="7"/>
  <c r="L796" i="7" s="1"/>
  <c r="L789" i="7" l="1"/>
  <c r="H796" i="7"/>
  <c r="H789" i="7" s="1"/>
  <c r="L341" i="7"/>
  <c r="L71" i="7"/>
  <c r="H71" i="7" s="1"/>
  <c r="I443" i="7" l="1"/>
  <c r="L443" i="7"/>
  <c r="H887" i="7" l="1"/>
  <c r="H875" i="7"/>
  <c r="I436" i="7" l="1"/>
  <c r="H422" i="7" l="1"/>
  <c r="H421" i="7"/>
  <c r="H420" i="7"/>
  <c r="H419" i="7"/>
  <c r="H418" i="7"/>
  <c r="H417" i="7"/>
  <c r="H416" i="7"/>
  <c r="H415" i="7"/>
  <c r="H414" i="7"/>
  <c r="H413" i="7"/>
  <c r="H412" i="7"/>
  <c r="L411" i="7"/>
  <c r="K411" i="7"/>
  <c r="I411" i="7"/>
  <c r="H411" i="7" l="1"/>
  <c r="H835" i="7" l="1"/>
  <c r="K828" i="7" l="1"/>
  <c r="L828" i="7"/>
  <c r="H828" i="7" s="1"/>
  <c r="M828" i="7"/>
  <c r="H838" i="7"/>
  <c r="H837" i="7"/>
  <c r="H836" i="7"/>
  <c r="H834" i="7"/>
  <c r="H833" i="7"/>
  <c r="H832" i="7"/>
  <c r="H831" i="7"/>
  <c r="H830" i="7"/>
  <c r="H829" i="7"/>
  <c r="L379" i="7"/>
  <c r="K379" i="7"/>
  <c r="K40" i="7" s="1"/>
  <c r="I476" i="7" l="1"/>
  <c r="M476" i="7"/>
  <c r="L476" i="7"/>
  <c r="K476" i="7"/>
  <c r="J476" i="7"/>
  <c r="H488" i="7"/>
  <c r="H486" i="7"/>
  <c r="H485" i="7"/>
  <c r="H484" i="7"/>
  <c r="H483" i="7"/>
  <c r="H482" i="7"/>
  <c r="H481" i="7"/>
  <c r="H480" i="7"/>
  <c r="H479" i="7"/>
  <c r="H478" i="7"/>
  <c r="H477" i="7"/>
  <c r="H464" i="7"/>
  <c r="H476" i="7" l="1"/>
  <c r="H447" i="7" l="1"/>
  <c r="H446" i="7"/>
  <c r="H445" i="7"/>
  <c r="H444" i="7"/>
  <c r="H443" i="7"/>
  <c r="H442" i="7"/>
  <c r="H441" i="7"/>
  <c r="H440" i="7"/>
  <c r="H439" i="7"/>
  <c r="H438" i="7"/>
  <c r="H437" i="7"/>
  <c r="L436" i="7"/>
  <c r="K436" i="7"/>
  <c r="H436" i="7" l="1"/>
  <c r="H467" i="7"/>
  <c r="H468" i="7"/>
  <c r="H471" i="7"/>
  <c r="H472" i="7"/>
  <c r="I472" i="7" s="1"/>
  <c r="H475" i="7"/>
  <c r="J461" i="7"/>
  <c r="K461" i="7"/>
  <c r="L461" i="7"/>
  <c r="M461" i="7"/>
  <c r="H466" i="7"/>
  <c r="H465" i="7"/>
  <c r="H463" i="7"/>
  <c r="H462" i="7"/>
  <c r="I461" i="7" l="1"/>
  <c r="I45" i="7"/>
  <c r="I24" i="7" s="1"/>
  <c r="H461" i="7"/>
  <c r="I397" i="7"/>
  <c r="H405" i="7"/>
  <c r="H404" i="7"/>
  <c r="I321" i="7" l="1"/>
  <c r="J321" i="7"/>
  <c r="K321" i="7"/>
  <c r="L321" i="7"/>
  <c r="M321" i="7"/>
  <c r="J40" i="7" l="1"/>
  <c r="H152" i="7" l="1"/>
  <c r="H809" i="7" l="1"/>
  <c r="H879" i="7" l="1"/>
  <c r="H878" i="7"/>
  <c r="H877" i="7"/>
  <c r="H876" i="7"/>
  <c r="H874" i="7"/>
  <c r="H873" i="7"/>
  <c r="H872" i="7"/>
  <c r="H871" i="7"/>
  <c r="H870" i="7"/>
  <c r="H869" i="7"/>
  <c r="M868" i="7"/>
  <c r="L868" i="7"/>
  <c r="K868" i="7"/>
  <c r="J868" i="7"/>
  <c r="I868" i="7"/>
  <c r="H868" i="7" l="1"/>
  <c r="H816" i="7"/>
  <c r="H817" i="7"/>
  <c r="H818" i="7"/>
  <c r="H819" i="7"/>
  <c r="H820" i="7"/>
  <c r="H821" i="7"/>
  <c r="H822" i="7"/>
  <c r="H823" i="7"/>
  <c r="H824" i="7"/>
  <c r="H825" i="7"/>
  <c r="H827" i="7"/>
  <c r="I815" i="7"/>
  <c r="J815" i="7"/>
  <c r="K815" i="7"/>
  <c r="M815" i="7"/>
  <c r="L815" i="7"/>
  <c r="H815" i="7" l="1"/>
  <c r="I130" i="7" l="1"/>
  <c r="J131" i="7"/>
  <c r="K131" i="7"/>
  <c r="L131" i="7"/>
  <c r="M131" i="7"/>
  <c r="J132" i="7"/>
  <c r="K132" i="7"/>
  <c r="L132" i="7"/>
  <c r="M132" i="7"/>
  <c r="J133" i="7"/>
  <c r="K133" i="7"/>
  <c r="L133" i="7"/>
  <c r="M133" i="7"/>
  <c r="J134" i="7"/>
  <c r="K134" i="7"/>
  <c r="L134" i="7"/>
  <c r="M134" i="7"/>
  <c r="J135" i="7"/>
  <c r="K135" i="7"/>
  <c r="L135" i="7"/>
  <c r="M135" i="7"/>
  <c r="H136" i="7"/>
  <c r="J137" i="7"/>
  <c r="K39" i="7"/>
  <c r="M137" i="7"/>
  <c r="L40" i="7"/>
  <c r="L19" i="7" s="1"/>
  <c r="H139" i="7"/>
  <c r="H140" i="7"/>
  <c r="H145" i="7"/>
  <c r="I117" i="7"/>
  <c r="J117" i="7"/>
  <c r="K117" i="7"/>
  <c r="L117" i="7"/>
  <c r="M117" i="7"/>
  <c r="H118" i="7"/>
  <c r="H121" i="7"/>
  <c r="H138" i="7" l="1"/>
  <c r="H135" i="7"/>
  <c r="H134" i="7"/>
  <c r="H133" i="7"/>
  <c r="H131" i="7"/>
  <c r="H117" i="7"/>
  <c r="H132" i="7"/>
  <c r="L130" i="7"/>
  <c r="H137" i="7"/>
  <c r="K130" i="7"/>
  <c r="I186" i="7"/>
  <c r="J186" i="7"/>
  <c r="K186" i="7"/>
  <c r="L186" i="7"/>
  <c r="H192" i="7"/>
  <c r="H193" i="7"/>
  <c r="H194" i="7"/>
  <c r="H195" i="7"/>
  <c r="H196" i="7"/>
  <c r="H198" i="7"/>
  <c r="H179" i="7"/>
  <c r="H180" i="7"/>
  <c r="H181" i="7"/>
  <c r="H182" i="7"/>
  <c r="H183" i="7"/>
  <c r="H185" i="7"/>
  <c r="H166" i="7"/>
  <c r="H167" i="7"/>
  <c r="H168" i="7"/>
  <c r="H169" i="7"/>
  <c r="H170" i="7"/>
  <c r="H172" i="7"/>
  <c r="H191" i="7"/>
  <c r="H190" i="7"/>
  <c r="H189" i="7"/>
  <c r="H188" i="7"/>
  <c r="H187" i="7"/>
  <c r="H178" i="7"/>
  <c r="H177" i="7"/>
  <c r="H176" i="7"/>
  <c r="H175" i="7"/>
  <c r="H174" i="7"/>
  <c r="L173" i="7"/>
  <c r="K173" i="7"/>
  <c r="I173" i="7"/>
  <c r="H165" i="7"/>
  <c r="H164" i="7"/>
  <c r="H163" i="7"/>
  <c r="H162" i="7"/>
  <c r="H161" i="7"/>
  <c r="L160" i="7"/>
  <c r="K160" i="7"/>
  <c r="I160" i="7"/>
  <c r="H173" i="7" l="1"/>
  <c r="H130" i="7"/>
  <c r="H186" i="7"/>
  <c r="H160" i="7"/>
  <c r="I41" i="7"/>
  <c r="H435" i="7"/>
  <c r="H433" i="7"/>
  <c r="H432" i="7"/>
  <c r="H431" i="7"/>
  <c r="H430" i="7"/>
  <c r="H429" i="7"/>
  <c r="H428" i="7"/>
  <c r="H427" i="7"/>
  <c r="H426" i="7"/>
  <c r="H425" i="7"/>
  <c r="H424" i="7"/>
  <c r="L423" i="7"/>
  <c r="K423" i="7"/>
  <c r="I423" i="7"/>
  <c r="H423" i="7" l="1"/>
  <c r="H383" i="7"/>
  <c r="H382" i="7"/>
  <c r="H381" i="7"/>
  <c r="H380" i="7"/>
  <c r="H379" i="7"/>
  <c r="I379" i="7" s="1"/>
  <c r="I40" i="7" s="1"/>
  <c r="H378" i="7"/>
  <c r="H377" i="7"/>
  <c r="H376" i="7"/>
  <c r="H375" i="7"/>
  <c r="H374" i="7"/>
  <c r="H373" i="7"/>
  <c r="L372" i="7"/>
  <c r="K372" i="7"/>
  <c r="I372" i="7"/>
  <c r="H346" i="7"/>
  <c r="H344" i="7"/>
  <c r="H343" i="7"/>
  <c r="H342" i="7"/>
  <c r="H341" i="7"/>
  <c r="H340" i="7"/>
  <c r="H339" i="7"/>
  <c r="H338" i="7"/>
  <c r="H337" i="7"/>
  <c r="H336" i="7"/>
  <c r="H335" i="7"/>
  <c r="L334" i="7"/>
  <c r="K334" i="7"/>
  <c r="I334" i="7"/>
  <c r="H97" i="7"/>
  <c r="H372" i="7" l="1"/>
  <c r="H334" i="7"/>
  <c r="H17" i="7"/>
  <c r="H14" i="7"/>
  <c r="H12" i="7"/>
  <c r="H10" i="7"/>
  <c r="H38" i="7"/>
  <c r="H33" i="7"/>
  <c r="H31" i="7"/>
  <c r="H35" i="7"/>
  <c r="H93" i="7"/>
  <c r="H94" i="7"/>
  <c r="J63" i="7"/>
  <c r="K63" i="7"/>
  <c r="H65" i="7"/>
  <c r="H53" i="7"/>
  <c r="H52" i="7"/>
  <c r="L390" i="7" l="1"/>
  <c r="I390" i="7" s="1"/>
  <c r="H327" i="7"/>
  <c r="L314" i="7" l="1"/>
  <c r="I314" i="7" s="1"/>
  <c r="I39" i="7" s="1"/>
  <c r="H70" i="7"/>
  <c r="M40" i="7"/>
  <c r="H40" i="7" s="1"/>
  <c r="M41" i="7"/>
  <c r="J41" i="7"/>
  <c r="I34" i="7"/>
  <c r="I36" i="7"/>
  <c r="I37" i="7"/>
  <c r="I32" i="7"/>
  <c r="I915" i="7"/>
  <c r="J915" i="7"/>
  <c r="K915" i="7"/>
  <c r="L915" i="7"/>
  <c r="M915" i="7"/>
  <c r="I916" i="7"/>
  <c r="J916" i="7"/>
  <c r="K916" i="7"/>
  <c r="L916" i="7"/>
  <c r="M916" i="7"/>
  <c r="I917" i="7"/>
  <c r="J917" i="7"/>
  <c r="K917" i="7"/>
  <c r="L917" i="7"/>
  <c r="M917" i="7"/>
  <c r="I918" i="7"/>
  <c r="J918" i="7"/>
  <c r="K918" i="7"/>
  <c r="M918" i="7"/>
  <c r="I919" i="7"/>
  <c r="J919" i="7"/>
  <c r="K919" i="7"/>
  <c r="M919" i="7"/>
  <c r="I920" i="7"/>
  <c r="J920" i="7"/>
  <c r="K920" i="7"/>
  <c r="K19" i="7" s="1"/>
  <c r="M920" i="7"/>
  <c r="I921" i="7"/>
  <c r="J921" i="7"/>
  <c r="K921" i="7"/>
  <c r="K20" i="7" s="1"/>
  <c r="M921" i="7"/>
  <c r="I22" i="7"/>
  <c r="J922" i="7"/>
  <c r="J22" i="7" s="1"/>
  <c r="K922" i="7"/>
  <c r="K22" i="7" s="1"/>
  <c r="M922" i="7"/>
  <c r="M923" i="7"/>
  <c r="I924" i="7"/>
  <c r="I26" i="7" s="1"/>
  <c r="J924" i="7"/>
  <c r="J908" i="7" s="1"/>
  <c r="K924" i="7"/>
  <c r="K26" i="7" s="1"/>
  <c r="M924" i="7"/>
  <c r="M908" i="7" s="1"/>
  <c r="J914" i="7"/>
  <c r="K914" i="7"/>
  <c r="L914" i="7"/>
  <c r="M914" i="7"/>
  <c r="I914" i="7"/>
  <c r="M802" i="7"/>
  <c r="L802" i="7"/>
  <c r="K802" i="7"/>
  <c r="J802" i="7"/>
  <c r="I802" i="7"/>
  <c r="H808" i="7"/>
  <c r="M909" i="7" l="1"/>
  <c r="M892" i="7"/>
  <c r="M894" i="7"/>
  <c r="J909" i="7"/>
  <c r="J892" i="7"/>
  <c r="J894" i="7"/>
  <c r="L913" i="7"/>
  <c r="I18" i="7"/>
  <c r="H41" i="7"/>
  <c r="H914" i="7"/>
  <c r="H410" i="7"/>
  <c r="H408" i="7"/>
  <c r="H407" i="7"/>
  <c r="H406" i="7"/>
  <c r="H403" i="7"/>
  <c r="H402" i="7"/>
  <c r="H401" i="7"/>
  <c r="H400" i="7"/>
  <c r="H399" i="7"/>
  <c r="H398" i="7"/>
  <c r="L397" i="7"/>
  <c r="K397" i="7"/>
  <c r="H396" i="7"/>
  <c r="H394" i="7"/>
  <c r="H393" i="7"/>
  <c r="H392" i="7"/>
  <c r="H391" i="7"/>
  <c r="H390" i="7"/>
  <c r="H389" i="7"/>
  <c r="H388" i="7"/>
  <c r="H387" i="7"/>
  <c r="H386" i="7"/>
  <c r="H385" i="7"/>
  <c r="K384" i="7"/>
  <c r="I11" i="7"/>
  <c r="I13" i="7"/>
  <c r="I15" i="7"/>
  <c r="I16" i="7"/>
  <c r="I19" i="7"/>
  <c r="I20" i="7"/>
  <c r="I896" i="7"/>
  <c r="J896" i="7"/>
  <c r="K896" i="7"/>
  <c r="L896" i="7"/>
  <c r="M896" i="7"/>
  <c r="I880" i="7"/>
  <c r="J880" i="7"/>
  <c r="K880" i="7"/>
  <c r="L880" i="7"/>
  <c r="M880" i="7"/>
  <c r="L49" i="7"/>
  <c r="L69" i="7"/>
  <c r="L63" i="7" s="1"/>
  <c r="H911" i="7"/>
  <c r="H904" i="7"/>
  <c r="H903" i="7"/>
  <c r="H902" i="7"/>
  <c r="H901" i="7"/>
  <c r="H900" i="7"/>
  <c r="H899" i="7"/>
  <c r="H898" i="7"/>
  <c r="H897" i="7"/>
  <c r="H895" i="7"/>
  <c r="H890" i="7"/>
  <c r="H891" i="7" s="1"/>
  <c r="H886" i="7"/>
  <c r="H885" i="7"/>
  <c r="H884" i="7"/>
  <c r="H883" i="7"/>
  <c r="H882" i="7"/>
  <c r="H881" i="7"/>
  <c r="H894" i="7" l="1"/>
  <c r="M893" i="7"/>
  <c r="M852" i="7"/>
  <c r="M774" i="7" s="1"/>
  <c r="H774" i="7" s="1"/>
  <c r="M854" i="7"/>
  <c r="J893" i="7"/>
  <c r="J854" i="7"/>
  <c r="J852" i="7"/>
  <c r="H896" i="7"/>
  <c r="H397" i="7"/>
  <c r="H888" i="7"/>
  <c r="H889" i="7" s="1"/>
  <c r="H905" i="7"/>
  <c r="M19" i="7"/>
  <c r="J856" i="7"/>
  <c r="H861" i="7"/>
  <c r="H841" i="7"/>
  <c r="H865" i="7"/>
  <c r="H867" i="7"/>
  <c r="H846" i="7"/>
  <c r="H844" i="7"/>
  <c r="H859" i="7"/>
  <c r="H845" i="7"/>
  <c r="H842" i="7"/>
  <c r="J19" i="7"/>
  <c r="I856" i="7"/>
  <c r="M856" i="7"/>
  <c r="M27" i="7" s="1"/>
  <c r="H855" i="7"/>
  <c r="H850" i="7"/>
  <c r="L856" i="7"/>
  <c r="H866" i="7"/>
  <c r="H864" i="7"/>
  <c r="H862" i="7"/>
  <c r="H860" i="7"/>
  <c r="H384" i="7"/>
  <c r="L384" i="7"/>
  <c r="I384" i="7" s="1"/>
  <c r="K856" i="7"/>
  <c r="H852" i="7" l="1"/>
  <c r="M853" i="7"/>
  <c r="M775" i="7" s="1"/>
  <c r="M763" i="7" s="1"/>
  <c r="J26" i="7"/>
  <c r="H854" i="7"/>
  <c r="J24" i="7"/>
  <c r="J853" i="7"/>
  <c r="J840" i="7"/>
  <c r="H880" i="7"/>
  <c r="M840" i="7"/>
  <c r="H19" i="7"/>
  <c r="I828" i="7"/>
  <c r="H847" i="7"/>
  <c r="J839" i="7"/>
  <c r="H856" i="7"/>
  <c r="H843" i="7"/>
  <c r="H848" i="7"/>
  <c r="M20" i="7"/>
  <c r="M24" i="7"/>
  <c r="M26" i="7"/>
  <c r="L20" i="7"/>
  <c r="J20" i="7"/>
  <c r="H807" i="7"/>
  <c r="H775" i="7" l="1"/>
  <c r="H763" i="7" s="1"/>
  <c r="J25" i="7"/>
  <c r="J828" i="7"/>
  <c r="H24" i="7"/>
  <c r="H840" i="7"/>
  <c r="H20" i="7"/>
  <c r="H839" i="7"/>
  <c r="H43" i="7"/>
  <c r="H47" i="7"/>
  <c r="H26" i="7" s="1"/>
  <c r="H811" i="7"/>
  <c r="H810" i="7"/>
  <c r="H806" i="7"/>
  <c r="H803" i="7"/>
  <c r="H805" i="7"/>
  <c r="H804" i="7"/>
  <c r="H814" i="7"/>
  <c r="H812" i="7"/>
  <c r="H802" i="7" l="1"/>
  <c r="I308" i="7" l="1"/>
  <c r="H349" i="7"/>
  <c r="H350" i="7"/>
  <c r="H351" i="7"/>
  <c r="H352" i="7"/>
  <c r="H353" i="7"/>
  <c r="H354" i="7"/>
  <c r="H355" i="7"/>
  <c r="H356" i="7"/>
  <c r="H357" i="7"/>
  <c r="H359" i="7"/>
  <c r="H934" i="7" l="1"/>
  <c r="H936" i="7"/>
  <c r="H923" i="7" s="1"/>
  <c r="H323" i="7" l="1"/>
  <c r="H324" i="7"/>
  <c r="H325" i="7"/>
  <c r="H326" i="7"/>
  <c r="H328" i="7"/>
  <c r="H329" i="7"/>
  <c r="H330" i="7"/>
  <c r="H331" i="7"/>
  <c r="H333" i="7"/>
  <c r="H322" i="7"/>
  <c r="L308" i="7"/>
  <c r="H314" i="7"/>
  <c r="H315" i="7"/>
  <c r="H316" i="7"/>
  <c r="H317" i="7"/>
  <c r="H318" i="7"/>
  <c r="H320" i="7"/>
  <c r="H301" i="7"/>
  <c r="H302" i="7"/>
  <c r="H303" i="7"/>
  <c r="H304" i="7"/>
  <c r="H305" i="7"/>
  <c r="H307" i="7"/>
  <c r="L295" i="7"/>
  <c r="H58" i="7"/>
  <c r="H59" i="7"/>
  <c r="H60" i="7"/>
  <c r="H61" i="7"/>
  <c r="H48" i="7" l="1"/>
  <c r="H27" i="7" s="1"/>
  <c r="H321" i="7"/>
  <c r="H348" i="7" l="1"/>
  <c r="L347" i="7"/>
  <c r="K347" i="7"/>
  <c r="I347" i="7"/>
  <c r="K36" i="7"/>
  <c r="K15" i="7" s="1"/>
  <c r="H347" i="7" l="1"/>
  <c r="H91" i="7" l="1"/>
  <c r="L90" i="7"/>
  <c r="H56" i="7" l="1"/>
  <c r="H57" i="7"/>
  <c r="H55" i="7"/>
  <c r="H313" i="7"/>
  <c r="H312" i="7"/>
  <c r="H311" i="7"/>
  <c r="H310" i="7"/>
  <c r="H309" i="7"/>
  <c r="K308" i="7"/>
  <c r="H300" i="7"/>
  <c r="H299" i="7"/>
  <c r="H298" i="7"/>
  <c r="H297" i="7"/>
  <c r="H296" i="7"/>
  <c r="K295" i="7"/>
  <c r="I295" i="7"/>
  <c r="H69" i="7"/>
  <c r="J32" i="7"/>
  <c r="J11" i="7" s="1"/>
  <c r="K32" i="7"/>
  <c r="K11" i="7" s="1"/>
  <c r="L32" i="7"/>
  <c r="L11" i="7" s="1"/>
  <c r="M32" i="7"/>
  <c r="M11" i="7" s="1"/>
  <c r="J34" i="7"/>
  <c r="J13" i="7" s="1"/>
  <c r="K34" i="7"/>
  <c r="K13" i="7" s="1"/>
  <c r="L34" i="7"/>
  <c r="L13" i="7" s="1"/>
  <c r="M34" i="7"/>
  <c r="M13" i="7" s="1"/>
  <c r="J36" i="7"/>
  <c r="J15" i="7" s="1"/>
  <c r="L36" i="7"/>
  <c r="L15" i="7" s="1"/>
  <c r="M36" i="7"/>
  <c r="M15" i="7" s="1"/>
  <c r="J37" i="7"/>
  <c r="J16" i="7" s="1"/>
  <c r="K37" i="7"/>
  <c r="K16" i="7" s="1"/>
  <c r="L37" i="7"/>
  <c r="L16" i="7" s="1"/>
  <c r="M37" i="7"/>
  <c r="M16" i="7" s="1"/>
  <c r="K18" i="7"/>
  <c r="L39" i="7"/>
  <c r="L18" i="7" s="1"/>
  <c r="M39" i="7"/>
  <c r="M18" i="7" s="1"/>
  <c r="M30" i="7"/>
  <c r="M9" i="7" s="1"/>
  <c r="J30" i="7"/>
  <c r="H150" i="7"/>
  <c r="H151" i="7"/>
  <c r="H149" i="7"/>
  <c r="H148" i="7"/>
  <c r="H147" i="7"/>
  <c r="L146" i="7"/>
  <c r="K146" i="7"/>
  <c r="I146" i="7"/>
  <c r="J9" i="7" l="1"/>
  <c r="L30" i="7"/>
  <c r="K30" i="7"/>
  <c r="J39" i="7"/>
  <c r="H39" i="7" s="1"/>
  <c r="H13" i="7"/>
  <c r="H15" i="7"/>
  <c r="H16" i="7"/>
  <c r="H11" i="7"/>
  <c r="M29" i="7"/>
  <c r="M22" i="7" s="1"/>
  <c r="H22" i="7" s="1"/>
  <c r="H34" i="7"/>
  <c r="H32" i="7"/>
  <c r="H37" i="7"/>
  <c r="H308" i="7"/>
  <c r="H295" i="7"/>
  <c r="H146" i="7"/>
  <c r="H68" i="7"/>
  <c r="H932" i="7"/>
  <c r="H931" i="7"/>
  <c r="H930" i="7"/>
  <c r="L9" i="7" l="1"/>
  <c r="L8" i="7" s="1"/>
  <c r="L29" i="7"/>
  <c r="K9" i="7"/>
  <c r="K8" i="7" s="1"/>
  <c r="K29" i="7"/>
  <c r="J29" i="7"/>
  <c r="J18" i="7"/>
  <c r="J8" i="7" s="1"/>
  <c r="M8" i="7"/>
  <c r="H30" i="7"/>
  <c r="H36" i="7"/>
  <c r="H916" i="7"/>
  <c r="H929" i="7"/>
  <c r="H926" i="7" s="1"/>
  <c r="J926" i="7"/>
  <c r="H915" i="7"/>
  <c r="J913" i="7"/>
  <c r="M913" i="7"/>
  <c r="H9" i="7" l="1"/>
  <c r="H29" i="7"/>
  <c r="H18" i="7"/>
  <c r="H917" i="7"/>
  <c r="I913" i="7"/>
  <c r="H919" i="7"/>
  <c r="H918" i="7"/>
  <c r="K913" i="7"/>
  <c r="H8" i="7" l="1"/>
  <c r="H913" i="7"/>
  <c r="M63" i="7"/>
  <c r="H67" i="7"/>
  <c r="H63" i="7" s="1"/>
  <c r="H49" i="7"/>
  <c r="H105" i="7"/>
  <c r="H104" i="7" s="1"/>
  <c r="L104" i="7"/>
  <c r="J49" i="7"/>
  <c r="I105" i="7"/>
  <c r="I63" i="7"/>
  <c r="I49" i="7"/>
  <c r="H96" i="7"/>
  <c r="K90" i="7"/>
  <c r="H95" i="7"/>
  <c r="H90" i="7" l="1"/>
  <c r="I30" i="7"/>
  <c r="I29" i="7" s="1"/>
  <c r="I104" i="7"/>
  <c r="I9" i="7" l="1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9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3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C21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служебки устойчивости  №547 от 08.02.2023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Цыба Е 222 603 у Литвиненко </t>
        </r>
      </text>
    </comment>
    <comment ref="K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измен в доп соглашения   Быковская 03.07.2024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7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I27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L34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L47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пост 4283 ошибочно не убрала 146,9 т.р. ( с целью копирования посл в-та убрала здесь после утверждения данного приложения 
</t>
        </r>
      </text>
    </comment>
    <comment ref="A4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8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1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5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6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I7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72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A86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  После согласования с Пашей убрали с 813 11600 а не 15 461,3т.р.</t>
        </r>
      </text>
    </comment>
    <comment ref="C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 гукс Харламова ЛС инфу взяли у сметчиков  08.11.2024 площадь фундаметов</t>
        </r>
      </text>
    </comment>
    <comment ref="D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</commentList>
</comments>
</file>

<file path=xl/sharedStrings.xml><?xml version="1.0" encoding="utf-8"?>
<sst xmlns="http://schemas.openxmlformats.org/spreadsheetml/2006/main" count="1265" uniqueCount="240">
  <si>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</si>
  <si>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</si>
  <si>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</si>
  <si>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</si>
  <si>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</si>
  <si>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</si>
  <si>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</si>
  <si>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</si>
  <si>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</si>
  <si>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</si>
  <si>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</si>
  <si>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</si>
  <si>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</si>
  <si>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</si>
  <si>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</si>
  <si>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</si>
  <si>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</si>
  <si>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</si>
  <si>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</si>
  <si>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</si>
  <si>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</si>
  <si>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</si>
  <si>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</si>
  <si>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</si>
  <si>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</si>
  <si>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</si>
  <si>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</si>
  <si>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</si>
  <si>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</si>
  <si>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</si>
  <si>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</si>
  <si>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</si>
  <si>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</si>
  <si>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</si>
  <si>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</si>
  <si>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</si>
  <si>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</si>
  <si>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</si>
  <si>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</si>
  <si>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</si>
  <si>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</si>
  <si>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</si>
  <si>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</si>
  <si>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</si>
  <si>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</si>
  <si>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</si>
  <si>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</si>
  <si>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</si>
  <si>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</si>
  <si>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</si>
  <si>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</si>
  <si>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</si>
  <si>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</si>
  <si>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</si>
  <si>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</si>
  <si>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</si>
  <si>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</si>
  <si>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</si>
  <si>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</si>
  <si>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</si>
  <si>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</si>
  <si>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</si>
  <si>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</si>
  <si>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</si>
  <si>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</si>
  <si>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</si>
  <si>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</si>
  <si>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</si>
  <si>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</si>
  <si>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</si>
  <si>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</si>
  <si>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</si>
  <si>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</si>
  <si>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</si>
  <si>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</si>
  <si>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</si>
  <si>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</si>
  <si>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</si>
  <si>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</si>
  <si>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</si>
  <si>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</si>
  <si>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</si>
  <si>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</si>
  <si>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</si>
  <si>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</si>
  <si>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</si>
  <si>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</si>
  <si>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</si>
  <si>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</si>
  <si>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</si>
  <si>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</si>
  <si>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</si>
  <si>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</si>
  <si>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</si>
  <si>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</si>
  <si>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</si>
  <si>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</si>
  <si>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</si>
  <si>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</si>
  <si>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</si>
  <si>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</si>
  <si>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</si>
  <si>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</si>
  <si>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</si>
  <si>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</si>
  <si>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</si>
  <si>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</si>
  <si>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</si>
  <si>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</si>
  <si>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</si>
  <si>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</si>
  <si>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</si>
  <si>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</si>
  <si>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</si>
  <si>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</si>
  <si>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</si>
  <si>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</si>
  <si>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</si>
  <si>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</si>
  <si>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</si>
  <si>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</si>
  <si>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</si>
  <si>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</si>
  <si>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</si>
  <si>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</si>
  <si>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</si>
  <si>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</si>
  <si>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</si>
  <si>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</si>
  <si>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</si>
  <si>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</si>
  <si>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</si>
  <si>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</si>
  <si>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</si>
  <si>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</si>
  <si>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</si>
  <si>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</si>
  <si>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</si>
  <si>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</si>
  <si>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</si>
  <si>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</si>
  <si>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</si>
  <si>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</si>
  <si>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</si>
  <si>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</si>
  <si>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</si>
  <si>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</si>
  <si>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</si>
  <si>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</si>
  <si>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</si>
  <si>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</si>
  <si>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</si>
  <si>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</si>
  <si>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</si>
  <si>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</si>
  <si>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</si>
  <si>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</si>
  <si>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</si>
  <si>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</si>
  <si>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</si>
  <si>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</si>
  <si>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</si>
  <si>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</si>
  <si>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</si>
  <si>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</si>
  <si>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2023 год, в том числе: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</si>
  <si>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</si>
  <si>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</si>
  <si>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</si>
  <si>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</si>
  <si>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</si>
  <si>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</si>
  <si>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</si>
  <si>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</si>
  <si>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</si>
  <si>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</si>
  <si>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</si>
  <si>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</si>
  <si>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</si>
  <si>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</si>
  <si>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</si>
  <si>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</si>
  <si>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</si>
  <si>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t>2024 гг.</t>
  </si>
  <si>
    <t>1.1.55. Реконструкция тепловой сети в квартале 345 г.Благовещенск, Амурская область (строительный контроль)</t>
  </si>
  <si>
    <t>10 МВт</t>
  </si>
  <si>
    <t>2024 г.</t>
  </si>
  <si>
    <t>1.1.57. 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</si>
  <si>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2026 год</t>
  </si>
  <si>
    <t xml:space="preserve">1.1.58.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</si>
  <si>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</si>
  <si>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100 000 м3/сут</t>
  </si>
  <si>
    <t xml:space="preserve">Проектные работы, реконструкция </t>
  </si>
  <si>
    <t>1 032 м</t>
  </si>
  <si>
    <t>713,0 м</t>
  </si>
  <si>
    <t>2023-2025 гг.</t>
  </si>
  <si>
    <t>2023-2027 гг.</t>
  </si>
  <si>
    <t>1.1.59.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*</t>
  </si>
  <si>
    <t>1.1.59.1. Строительство 2-й очереди водозабора "Северный"*</t>
  </si>
  <si>
    <t>1.1.26.8. 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г.Благовещенск, Амурская область»</t>
  </si>
  <si>
    <t>1.1.26.9. Строительство объекта «Тепловая сеть от котельной 800 квартала (вдоль ул. 50 лет Октября от ул. Зеленая до ул. Шафира)»</t>
  </si>
  <si>
    <t>1.1.26.6.Реконструкция ул.Тепличная города Благовещенска 1 этап 1 очередь (инженерные сети)</t>
  </si>
  <si>
    <t xml:space="preserve">3632,5 м                   (тепловые сети  -710 м;  сети водоснабжения - 998 м;  сети водоотведения  -  675,5 м; сети электроснабжения - 1249 м )                     </t>
  </si>
  <si>
    <t>2024 год, в том числе:</t>
  </si>
  <si>
    <t>2021-2024 гг.</t>
  </si>
  <si>
    <t>1.1.43. Расходы, направленные на модернизацию коммунальной инфраструктуры (осуществление авторского надзора и строительного контроля) / осуществление строительного контроля  по объекту "Реконструкция ул.Тепличная города Благовещенска 1 этап 1 очередь (инженерные сети)"</t>
  </si>
  <si>
    <t xml:space="preserve">Строительный контроль при реконструкции объекта </t>
  </si>
  <si>
    <t>210 м.куб./час</t>
  </si>
  <si>
    <t>2019 - 2024 гг.</t>
  </si>
  <si>
    <t>3 589,0 м3/сут</t>
  </si>
  <si>
    <t>Строительство "под ключ"</t>
  </si>
  <si>
    <t>Производительность  300 м,/сут</t>
  </si>
  <si>
    <t>2025 г.</t>
  </si>
  <si>
    <t>4 гк / час</t>
  </si>
  <si>
    <t>1.1.60. Разработка проектных и изыскательских работ по объекту :"Блочно-модульная котельная в 740 квартале г.Благовещенск, Амурская область"</t>
  </si>
  <si>
    <t>2026 г.</t>
  </si>
  <si>
    <t>1.1.26.10. Подготовка проектной документации  и выполнение инженерных изысканий, выполнение работ по строительству  объекта: «Сети теплоснабжения к школе на 1200 мест в Северном планировочном районе г.Благовещенск, Амурская область»</t>
  </si>
  <si>
    <t>Проектные работы, строительство</t>
  </si>
  <si>
    <t>250 м</t>
  </si>
  <si>
    <t>1.1.64    Подготовка проектной документации и выполнение инженерных изысканий, выполнение работ по строительству объекта: «Ливневая канализация к школе 1200 мест в Северном планировочном районе г. Благовещенск, Амурская область»</t>
  </si>
  <si>
    <t>112 м</t>
  </si>
  <si>
    <t>4.1.25. Устройство монолитных железобетонных фундаментов и постаментов для установки памятника с барельефами</t>
  </si>
  <si>
    <t>1.1.62. Подготовка технического задания и расчета стоимости проектных и изыскательских работ по объекту: «Реконструкция водозабора Северного жилого района г. Благовещенск, Амурская область</t>
  </si>
  <si>
    <t xml:space="preserve">Создание                                                                                                                                                                                                                                                </t>
  </si>
  <si>
    <t>60 м2</t>
  </si>
  <si>
    <t>1.1.61.1. Реконструкция водозабора Северного жилого района г. Благовещенск, Амурская область</t>
  </si>
  <si>
    <t>1.1.61.2. Сети и объекты водоотведения</t>
  </si>
  <si>
    <t>1.1.61.Реализация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</si>
  <si>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2024г., 2026 г.</t>
  </si>
  <si>
    <t>2022- 2024 гг.</t>
  </si>
  <si>
    <r>
      <t>340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</si>
  <si>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/в сут. Прирост</t>
    </r>
  </si>
  <si>
    <t>1.1.51.2.Реконструкция объектов инженерной инфраструктуры г.Благовещенск, Амурская область**</t>
  </si>
  <si>
    <t xml:space="preserve">1.1.51.1.  Реконструкция канализационного коллектора г.Благовещенск * 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</si>
  <si>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1.1.58.1. Строительство 2-й очереди водозабора "Северный"***</t>
  </si>
  <si>
    <t>1.1.58.2. Сети и объекты водоотведения ***</t>
  </si>
  <si>
    <t>* Финансирование осуществлено в 2023 году, ввод объектов запланирован на 2025 год</t>
  </si>
  <si>
    <t>** Финансирование завершено в 2024 году, ввод объектов запланирован на 2025 и 2026 годы</t>
  </si>
  <si>
    <t>*** Финансовое обеспечение работ  (в т. ч. авансирование) осуществлено в 2023 году.</t>
  </si>
  <si>
    <t>Приложение №  4  к постановлению администрации города Благовещенска от   от  28.12.2024 № 6759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</si>
</sst>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Arial"/>
      <family val="2"/>
      <charset val="204"/>
    </font>
    <font>
      <vertAlign val="superscript"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sz val="20"/>
      <name val="Arial"/>
      <family val="2"/>
      <charset val="204"/>
    </font>
    <font>
      <sz val="16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164" fontId="4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center" wrapText="1"/>
    </xf>
    <xf numFmtId="164" fontId="1" fillId="2" borderId="0" xfId="0" applyNumberFormat="1" applyFont="1" applyFill="1"/>
    <xf numFmtId="0" fontId="5" fillId="2" borderId="9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vertical="center" wrapText="1"/>
    </xf>
    <xf numFmtId="166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166" fontId="7" fillId="2" borderId="1" xfId="0" applyNumberFormat="1" applyFont="1" applyFill="1" applyBorder="1" applyAlignment="1">
      <alignment horizontal="center" wrapText="1"/>
    </xf>
    <xf numFmtId="165" fontId="1" fillId="2" borderId="0" xfId="0" applyNumberFormat="1" applyFont="1" applyFill="1"/>
    <xf numFmtId="164" fontId="9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0" fontId="11" fillId="2" borderId="0" xfId="0" applyFont="1" applyFill="1"/>
    <xf numFmtId="0" fontId="1" fillId="2" borderId="0" xfId="0" applyFont="1" applyFill="1" applyBorder="1"/>
    <xf numFmtId="166" fontId="5" fillId="2" borderId="0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0" fontId="12" fillId="2" borderId="0" xfId="0" applyFont="1" applyFill="1"/>
    <xf numFmtId="164" fontId="13" fillId="2" borderId="0" xfId="0" applyNumberFormat="1" applyFont="1" applyFill="1"/>
    <xf numFmtId="164" fontId="7" fillId="2" borderId="1" xfId="0" applyNumberFormat="1" applyFont="1" applyFill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0" fontId="8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top" wrapText="1"/>
    </xf>
    <xf numFmtId="166" fontId="5" fillId="2" borderId="3" xfId="0" applyNumberFormat="1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top"/>
    </xf>
    <xf numFmtId="166" fontId="5" fillId="2" borderId="4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top"/>
    </xf>
    <xf numFmtId="166" fontId="5" fillId="2" borderId="4" xfId="0" applyNumberFormat="1" applyFont="1" applyFill="1" applyBorder="1" applyAlignment="1">
      <alignment vertical="top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166" fontId="1" fillId="2" borderId="0" xfId="0" applyNumberFormat="1" applyFont="1" applyFill="1" applyBorder="1"/>
    <xf numFmtId="4" fontId="5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166" fontId="15" fillId="2" borderId="1" xfId="0" applyNumberFormat="1" applyFont="1" applyFill="1" applyBorder="1" applyAlignment="1">
      <alignment horizontal="center"/>
    </xf>
    <xf numFmtId="166" fontId="1" fillId="2" borderId="0" xfId="0" applyNumberFormat="1" applyFont="1" applyFill="1"/>
    <xf numFmtId="166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top" wrapText="1"/>
    </xf>
    <xf numFmtId="166" fontId="5" fillId="2" borderId="0" xfId="0" applyNumberFormat="1" applyFont="1" applyFill="1" applyBorder="1" applyAlignment="1">
      <alignment horizontal="center" wrapText="1"/>
    </xf>
    <xf numFmtId="164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vertical="top"/>
    </xf>
    <xf numFmtId="4" fontId="5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/>
    <xf numFmtId="166" fontId="4" fillId="2" borderId="1" xfId="0" applyNumberFormat="1" applyFont="1" applyFill="1" applyBorder="1" applyAlignment="1">
      <alignment horizontal="center" vertical="top" wrapText="1"/>
    </xf>
    <xf numFmtId="166" fontId="1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left"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166" fontId="5" fillId="2" borderId="3" xfId="0" applyNumberFormat="1" applyFont="1" applyFill="1" applyBorder="1" applyAlignment="1">
      <alignment horizontal="left" vertical="top" wrapText="1"/>
    </xf>
    <xf numFmtId="166" fontId="5" fillId="2" borderId="4" xfId="0" applyNumberFormat="1" applyFont="1" applyFill="1" applyBorder="1" applyAlignment="1">
      <alignment horizontal="left" vertical="top" wrapText="1"/>
    </xf>
    <xf numFmtId="166" fontId="5" fillId="2" borderId="5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left" vertical="top" wrapText="1"/>
    </xf>
    <xf numFmtId="166" fontId="5" fillId="2" borderId="3" xfId="0" applyNumberFormat="1" applyFont="1" applyFill="1" applyBorder="1" applyAlignment="1">
      <alignment horizontal="center" vertical="top" wrapText="1"/>
    </xf>
    <xf numFmtId="166" fontId="5" fillId="2" borderId="4" xfId="0" applyNumberFormat="1" applyFont="1" applyFill="1" applyBorder="1" applyAlignment="1">
      <alignment horizontal="center" vertical="top" wrapText="1"/>
    </xf>
    <xf numFmtId="166" fontId="5" fillId="2" borderId="5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166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top"/>
    </xf>
    <xf numFmtId="4" fontId="5" fillId="2" borderId="3" xfId="0" applyNumberFormat="1" applyFont="1" applyFill="1" applyBorder="1" applyAlignment="1">
      <alignment horizontal="left" vertical="top" wrapText="1"/>
    </xf>
    <xf numFmtId="4" fontId="5" fillId="2" borderId="4" xfId="0" applyNumberFormat="1" applyFont="1" applyFill="1" applyBorder="1" applyAlignment="1">
      <alignment horizontal="left" vertical="top" wrapText="1"/>
    </xf>
    <xf numFmtId="4" fontId="5" fillId="2" borderId="5" xfId="0" applyNumberFormat="1" applyFont="1" applyFill="1" applyBorder="1" applyAlignment="1">
      <alignment horizontal="left" vertical="top" wrapText="1"/>
    </xf>
    <xf numFmtId="166" fontId="5" fillId="2" borderId="3" xfId="0" applyNumberFormat="1" applyFont="1" applyFill="1" applyBorder="1" applyAlignment="1">
      <alignment horizontal="center" vertical="top"/>
    </xf>
    <xf numFmtId="166" fontId="5" fillId="2" borderId="4" xfId="0" applyNumberFormat="1" applyFont="1" applyFill="1" applyBorder="1" applyAlignment="1">
      <alignment horizontal="center" vertical="top"/>
    </xf>
    <xf numFmtId="166" fontId="5" fillId="2" borderId="5" xfId="0" applyNumberFormat="1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981"/>
  <sheetViews>
    <sheetView tabSelected="1" zoomScale="70" zoomScaleNormal="70" zoomScaleSheetLayoutView="70" workbookViewId="0">
      <selection activeCell="J1" sqref="J1:M1"/>
    </sheetView>
  </sheetViews>
  <sheetFormatPr defaultColWidth="9.140625" defaultRowHeight="12.75" x14ac:dyDescent="0.2"/>
  <cols>
    <col min="1" max="1" width="49.140625" style="2" customWidth="1"/>
    <col min="2" max="2" width="19.28515625" style="2" customWidth="1"/>
    <col min="3" max="3" width="18.5703125" style="2" customWidth="1"/>
    <col min="4" max="4" width="16.5703125" style="2" customWidth="1"/>
    <col min="5" max="5" width="14.7109375" style="2" customWidth="1"/>
    <col min="6" max="6" width="15.7109375" style="2" customWidth="1"/>
    <col min="7" max="7" width="22.85546875" style="2" customWidth="1"/>
    <col min="8" max="9" width="20" style="2" customWidth="1"/>
    <col min="10" max="10" width="16.28515625" style="2" customWidth="1"/>
    <col min="11" max="11" width="17" style="2" customWidth="1"/>
    <col min="12" max="12" width="16.140625" style="2" customWidth="1"/>
    <col min="13" max="13" width="18.140625" style="2" customWidth="1"/>
    <col min="14" max="14" width="10.85546875" style="2" hidden="1" customWidth="1"/>
    <col min="15" max="15" width="15.5703125" style="2" hidden="1" customWidth="1"/>
    <col min="16" max="16" width="11.85546875" style="2" hidden="1" customWidth="1"/>
    <col min="17" max="29" width="9.140625" style="2" hidden="1" customWidth="1"/>
    <col min="30" max="32" width="0" style="2" hidden="1" customWidth="1"/>
    <col min="33" max="33" width="18.85546875" style="2" hidden="1" customWidth="1"/>
    <col min="34" max="34" width="15.28515625" style="2" hidden="1" customWidth="1"/>
    <col min="35" max="36" width="0" style="2" hidden="1" customWidth="1"/>
    <col min="37" max="37" width="13.85546875" style="2" hidden="1" customWidth="1"/>
    <col min="38" max="38" width="0" style="2" hidden="1" customWidth="1"/>
    <col min="39" max="16384" width="9.140625" style="2"/>
  </cols>
  <sheetData>
    <row r="1" spans="1:16" ht="39" customHeight="1" x14ac:dyDescent="0.2">
      <c r="J1" s="87" t="s">
        <v>239</v>
      </c>
      <c r="K1" s="87"/>
      <c r="L1" s="87"/>
      <c r="M1" s="87"/>
      <c r="N1" s="3"/>
    </row>
    <row r="2" spans="1:16" ht="20.25" customHeight="1" x14ac:dyDescent="0.2">
      <c r="J2" s="87" t="s">
        <v>33</v>
      </c>
      <c r="K2" s="87"/>
      <c r="L2" s="87"/>
      <c r="M2" s="87"/>
      <c r="N2" s="3"/>
    </row>
    <row r="3" spans="1:16" ht="87.75" customHeight="1" x14ac:dyDescent="0.2">
      <c r="A3" s="89" t="s">
        <v>17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6" s="4" customFormat="1" ht="60.75" customHeight="1" x14ac:dyDescent="0.2">
      <c r="A4" s="88" t="s">
        <v>52</v>
      </c>
      <c r="B4" s="88" t="s">
        <v>20</v>
      </c>
      <c r="C4" s="88" t="s">
        <v>6</v>
      </c>
      <c r="D4" s="88" t="s">
        <v>53</v>
      </c>
      <c r="E4" s="88" t="s">
        <v>21</v>
      </c>
      <c r="F4" s="88" t="s">
        <v>54</v>
      </c>
      <c r="G4" s="88" t="s">
        <v>55</v>
      </c>
      <c r="H4" s="88"/>
      <c r="I4" s="88"/>
      <c r="J4" s="88"/>
      <c r="K4" s="88"/>
      <c r="L4" s="88"/>
      <c r="M4" s="88"/>
    </row>
    <row r="5" spans="1:16" s="4" customFormat="1" ht="54.75" customHeight="1" x14ac:dyDescent="0.2">
      <c r="A5" s="88"/>
      <c r="B5" s="88"/>
      <c r="C5" s="88"/>
      <c r="D5" s="88"/>
      <c r="E5" s="88"/>
      <c r="F5" s="88"/>
      <c r="G5" s="88" t="s">
        <v>7</v>
      </c>
      <c r="H5" s="88" t="s">
        <v>56</v>
      </c>
      <c r="I5" s="88"/>
      <c r="J5" s="88" t="s">
        <v>8</v>
      </c>
      <c r="K5" s="88" t="s">
        <v>9</v>
      </c>
      <c r="L5" s="88" t="s">
        <v>58</v>
      </c>
      <c r="M5" s="88" t="s">
        <v>10</v>
      </c>
    </row>
    <row r="6" spans="1:16" s="4" customFormat="1" ht="60" customHeight="1" x14ac:dyDescent="0.2">
      <c r="A6" s="88"/>
      <c r="B6" s="88"/>
      <c r="C6" s="88"/>
      <c r="D6" s="88"/>
      <c r="E6" s="88"/>
      <c r="F6" s="88"/>
      <c r="G6" s="88"/>
      <c r="H6" s="5" t="s">
        <v>11</v>
      </c>
      <c r="I6" s="5" t="s">
        <v>57</v>
      </c>
      <c r="J6" s="88"/>
      <c r="K6" s="88"/>
      <c r="L6" s="88"/>
      <c r="M6" s="88"/>
    </row>
    <row r="7" spans="1:16" ht="16.5" customHeigh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6" ht="69.75" customHeight="1" x14ac:dyDescent="0.25">
      <c r="A8" s="74" t="s">
        <v>59</v>
      </c>
      <c r="B8" s="74"/>
      <c r="C8" s="99"/>
      <c r="D8" s="99"/>
      <c r="E8" s="99"/>
      <c r="F8" s="99"/>
      <c r="G8" s="7" t="s">
        <v>68</v>
      </c>
      <c r="H8" s="8">
        <f>H9+H11+H13+H15+H16+H18+H19+H20+H22+H24+H26+H27</f>
        <v>11923061.680000002</v>
      </c>
      <c r="I8" s="8">
        <f>I9+I11+I13+I15+I16+I18+I19+I20+I22+I24+I26+I27</f>
        <v>356956.5</v>
      </c>
      <c r="J8" s="8">
        <f>J9+J11+J13+J15+J16+J18+J19+J20+J22+J24+J26+J27</f>
        <v>1565101.5999999999</v>
      </c>
      <c r="K8" s="8">
        <f>K9+K11+K13+K15+K16+K18+K19+K20+K22+K24+K26+K27</f>
        <v>9271221.7199999988</v>
      </c>
      <c r="L8" s="8">
        <f>L9+L11+L13+L15+L16+L18+L19+L20+L22+L24+L26+L27</f>
        <v>1086738.3599999999</v>
      </c>
      <c r="M8" s="8">
        <f>M9+M11+M13+M15+M16+M18+M19+M20+M22+M24+M26</f>
        <v>0</v>
      </c>
      <c r="N8" s="9"/>
      <c r="O8" s="9"/>
    </row>
    <row r="9" spans="1:16" ht="20.25" customHeight="1" x14ac:dyDescent="0.25">
      <c r="A9" s="74"/>
      <c r="B9" s="74"/>
      <c r="C9" s="99"/>
      <c r="D9" s="99"/>
      <c r="E9" s="99"/>
      <c r="F9" s="99"/>
      <c r="G9" s="10" t="s">
        <v>75</v>
      </c>
      <c r="H9" s="8">
        <f>J9+K9+L9+M9</f>
        <v>124964.7</v>
      </c>
      <c r="I9" s="8">
        <f>I30+I790+I841+I914</f>
        <v>2495.1</v>
      </c>
      <c r="J9" s="8">
        <f>J30+J790+J841+J914</f>
        <v>98793.9</v>
      </c>
      <c r="K9" s="8">
        <f>K30+K790+K841+K914</f>
        <v>17534.8</v>
      </c>
      <c r="L9" s="8">
        <f>L30+L790+L841+L914</f>
        <v>8636</v>
      </c>
      <c r="M9" s="8">
        <f>M30+M790+M841+M914</f>
        <v>0</v>
      </c>
      <c r="N9" s="9"/>
    </row>
    <row r="10" spans="1:16" ht="50.25" customHeight="1" x14ac:dyDescent="0.25">
      <c r="A10" s="74"/>
      <c r="B10" s="74"/>
      <c r="C10" s="99"/>
      <c r="D10" s="99"/>
      <c r="E10" s="99"/>
      <c r="F10" s="99"/>
      <c r="G10" s="11" t="s">
        <v>74</v>
      </c>
      <c r="H10" s="12">
        <f>J10+K10+L10+M10</f>
        <v>1837.2</v>
      </c>
      <c r="I10" s="12">
        <v>0</v>
      </c>
      <c r="J10" s="12">
        <v>0</v>
      </c>
      <c r="K10" s="12">
        <v>0</v>
      </c>
      <c r="L10" s="12">
        <v>1837.2</v>
      </c>
      <c r="M10" s="13">
        <v>0</v>
      </c>
      <c r="N10" s="9"/>
    </row>
    <row r="11" spans="1:16" ht="33.75" customHeight="1" x14ac:dyDescent="0.25">
      <c r="A11" s="74"/>
      <c r="B11" s="74"/>
      <c r="C11" s="99"/>
      <c r="D11" s="99"/>
      <c r="E11" s="99"/>
      <c r="F11" s="99"/>
      <c r="G11" s="10" t="s">
        <v>78</v>
      </c>
      <c r="H11" s="8">
        <f t="shared" ref="H11:H16" si="0">J11+K11+L11+M11</f>
        <v>9216.5</v>
      </c>
      <c r="I11" s="8">
        <f>I32+I791+I842+I915</f>
        <v>0</v>
      </c>
      <c r="J11" s="8">
        <f>J32+J791+J842+J915</f>
        <v>0</v>
      </c>
      <c r="K11" s="8">
        <f>K32+K791+K842+K915</f>
        <v>0</v>
      </c>
      <c r="L11" s="8">
        <f>L32+L791+L842+L915</f>
        <v>9216.5</v>
      </c>
      <c r="M11" s="8">
        <f>M32+M791+M842+M915</f>
        <v>0</v>
      </c>
    </row>
    <row r="12" spans="1:16" ht="50.25" customHeight="1" x14ac:dyDescent="0.25">
      <c r="A12" s="74"/>
      <c r="B12" s="74"/>
      <c r="C12" s="99"/>
      <c r="D12" s="99"/>
      <c r="E12" s="99"/>
      <c r="F12" s="99"/>
      <c r="G12" s="11" t="s">
        <v>74</v>
      </c>
      <c r="H12" s="12">
        <f>K12+L12+M12+J12</f>
        <v>1200</v>
      </c>
      <c r="I12" s="12">
        <v>0</v>
      </c>
      <c r="J12" s="12">
        <v>0</v>
      </c>
      <c r="K12" s="12">
        <v>0</v>
      </c>
      <c r="L12" s="13">
        <v>1200</v>
      </c>
      <c r="M12" s="13">
        <v>0</v>
      </c>
    </row>
    <row r="13" spans="1:16" ht="34.5" customHeight="1" x14ac:dyDescent="0.25">
      <c r="A13" s="74"/>
      <c r="B13" s="74"/>
      <c r="C13" s="99"/>
      <c r="D13" s="99"/>
      <c r="E13" s="99"/>
      <c r="F13" s="99"/>
      <c r="G13" s="10" t="s">
        <v>73</v>
      </c>
      <c r="H13" s="8">
        <f t="shared" si="0"/>
        <v>13966.9</v>
      </c>
      <c r="I13" s="8">
        <f>I34+I792+I843+I916</f>
        <v>347.6</v>
      </c>
      <c r="J13" s="8">
        <f>J34+J792+J843+J916</f>
        <v>0</v>
      </c>
      <c r="K13" s="8">
        <f>K34+K792+K843+K916</f>
        <v>0</v>
      </c>
      <c r="L13" s="8">
        <f>L34+L792+L843+L916</f>
        <v>13966.9</v>
      </c>
      <c r="M13" s="8">
        <f>M34+M792+M843+M916</f>
        <v>0</v>
      </c>
      <c r="N13" s="9"/>
    </row>
    <row r="14" spans="1:16" ht="54" customHeight="1" x14ac:dyDescent="0.25">
      <c r="A14" s="74"/>
      <c r="B14" s="74"/>
      <c r="C14" s="99"/>
      <c r="D14" s="99"/>
      <c r="E14" s="99"/>
      <c r="F14" s="99"/>
      <c r="G14" s="11" t="s">
        <v>74</v>
      </c>
      <c r="H14" s="14">
        <f t="shared" si="0"/>
        <v>3908.3</v>
      </c>
      <c r="I14" s="14">
        <v>0</v>
      </c>
      <c r="J14" s="14">
        <v>0</v>
      </c>
      <c r="K14" s="14">
        <v>0</v>
      </c>
      <c r="L14" s="14">
        <v>3908.3</v>
      </c>
      <c r="M14" s="14">
        <v>0</v>
      </c>
      <c r="N14" s="9"/>
    </row>
    <row r="15" spans="1:16" ht="15.75" x14ac:dyDescent="0.25">
      <c r="A15" s="74"/>
      <c r="B15" s="74"/>
      <c r="C15" s="99"/>
      <c r="D15" s="99"/>
      <c r="E15" s="99"/>
      <c r="F15" s="99"/>
      <c r="G15" s="10" t="s">
        <v>2</v>
      </c>
      <c r="H15" s="8">
        <f t="shared" si="0"/>
        <v>69879.7</v>
      </c>
      <c r="I15" s="8">
        <f t="shared" ref="I15:M16" si="1">I36+I793+I844+I917</f>
        <v>589.4</v>
      </c>
      <c r="J15" s="8">
        <f t="shared" si="1"/>
        <v>0</v>
      </c>
      <c r="K15" s="8">
        <f t="shared" si="1"/>
        <v>11376.3</v>
      </c>
      <c r="L15" s="8">
        <f t="shared" si="1"/>
        <v>58503.4</v>
      </c>
      <c r="M15" s="8">
        <f t="shared" si="1"/>
        <v>0</v>
      </c>
    </row>
    <row r="16" spans="1:16" ht="32.25" customHeight="1" x14ac:dyDescent="0.25">
      <c r="A16" s="74"/>
      <c r="B16" s="74"/>
      <c r="C16" s="99"/>
      <c r="D16" s="99"/>
      <c r="E16" s="99"/>
      <c r="F16" s="99"/>
      <c r="G16" s="10" t="s">
        <v>77</v>
      </c>
      <c r="H16" s="8">
        <f t="shared" si="0"/>
        <v>35279</v>
      </c>
      <c r="I16" s="8">
        <f t="shared" si="1"/>
        <v>3252.3</v>
      </c>
      <c r="J16" s="8">
        <f t="shared" si="1"/>
        <v>0</v>
      </c>
      <c r="K16" s="8">
        <f t="shared" si="1"/>
        <v>3326</v>
      </c>
      <c r="L16" s="8">
        <f t="shared" si="1"/>
        <v>31953</v>
      </c>
      <c r="M16" s="8">
        <f t="shared" si="1"/>
        <v>0</v>
      </c>
      <c r="P16" s="15"/>
    </row>
    <row r="17" spans="1:16" ht="49.5" customHeight="1" x14ac:dyDescent="0.25">
      <c r="A17" s="74"/>
      <c r="B17" s="74"/>
      <c r="C17" s="99"/>
      <c r="D17" s="99"/>
      <c r="E17" s="99"/>
      <c r="F17" s="99"/>
      <c r="G17" s="11" t="s">
        <v>79</v>
      </c>
      <c r="H17" s="12">
        <f>J17+K17+L17</f>
        <v>3569.2</v>
      </c>
      <c r="I17" s="16">
        <v>0</v>
      </c>
      <c r="J17" s="13">
        <v>0</v>
      </c>
      <c r="K17" s="13">
        <v>3326</v>
      </c>
      <c r="L17" s="13">
        <v>243.2</v>
      </c>
      <c r="M17" s="13">
        <v>0</v>
      </c>
      <c r="P17" s="15"/>
    </row>
    <row r="18" spans="1:16" ht="15.75" x14ac:dyDescent="0.25">
      <c r="A18" s="74"/>
      <c r="B18" s="74"/>
      <c r="C18" s="99"/>
      <c r="D18" s="99"/>
      <c r="E18" s="99"/>
      <c r="F18" s="99"/>
      <c r="G18" s="10" t="s">
        <v>4</v>
      </c>
      <c r="H18" s="8">
        <f>J18+K18+L18+M18</f>
        <v>344066.5</v>
      </c>
      <c r="I18" s="8">
        <f>I39+I795+I846+I919</f>
        <v>17215</v>
      </c>
      <c r="J18" s="8">
        <f>J39+J795+J846+J919</f>
        <v>0</v>
      </c>
      <c r="K18" s="8">
        <f>K39+K795+K846+K919</f>
        <v>302434.8</v>
      </c>
      <c r="L18" s="8">
        <f>L39+L795+L846+L919</f>
        <v>41631.699999999997</v>
      </c>
      <c r="M18" s="8">
        <f>M39+M795+M846+M919</f>
        <v>0</v>
      </c>
    </row>
    <row r="19" spans="1:16" ht="15.75" x14ac:dyDescent="0.25">
      <c r="A19" s="74"/>
      <c r="B19" s="74"/>
      <c r="C19" s="99"/>
      <c r="D19" s="99"/>
      <c r="E19" s="99"/>
      <c r="F19" s="99"/>
      <c r="G19" s="10" t="s">
        <v>22</v>
      </c>
      <c r="H19" s="8">
        <f>J19+K19+L19+M19</f>
        <v>301555</v>
      </c>
      <c r="I19" s="8">
        <f t="shared" ref="I19:L20" si="2">I40+I796+I847+I920</f>
        <v>34297.9</v>
      </c>
      <c r="J19" s="8">
        <f t="shared" si="2"/>
        <v>115023.2</v>
      </c>
      <c r="K19" s="8">
        <f t="shared" si="2"/>
        <v>129063.20000000001</v>
      </c>
      <c r="L19" s="8">
        <f t="shared" si="2"/>
        <v>57468.600000000006</v>
      </c>
      <c r="M19" s="8">
        <f>M40+M796+M847+M920+M138</f>
        <v>0</v>
      </c>
    </row>
    <row r="20" spans="1:16" ht="33.75" customHeight="1" x14ac:dyDescent="0.25">
      <c r="A20" s="74"/>
      <c r="B20" s="74"/>
      <c r="C20" s="99"/>
      <c r="D20" s="99"/>
      <c r="E20" s="99"/>
      <c r="F20" s="99"/>
      <c r="G20" s="10" t="s">
        <v>134</v>
      </c>
      <c r="H20" s="8">
        <f>J20+K20+L20+M20</f>
        <v>2401755.4</v>
      </c>
      <c r="I20" s="8">
        <f t="shared" si="2"/>
        <v>27331.599999999999</v>
      </c>
      <c r="J20" s="8">
        <f t="shared" si="2"/>
        <v>0</v>
      </c>
      <c r="K20" s="8">
        <f t="shared" si="2"/>
        <v>2295429.2999999998</v>
      </c>
      <c r="L20" s="8">
        <f t="shared" si="2"/>
        <v>106326.1</v>
      </c>
      <c r="M20" s="8">
        <f>M41+M797+M848+M921</f>
        <v>0</v>
      </c>
      <c r="P20" s="15"/>
    </row>
    <row r="21" spans="1:16" ht="51" customHeight="1" x14ac:dyDescent="0.25">
      <c r="A21" s="74"/>
      <c r="B21" s="74"/>
      <c r="C21" s="99"/>
      <c r="D21" s="99"/>
      <c r="E21" s="99"/>
      <c r="F21" s="99"/>
      <c r="G21" s="11" t="s">
        <v>79</v>
      </c>
      <c r="H21" s="14">
        <f>H42+H849</f>
        <v>24301.1</v>
      </c>
      <c r="I21" s="14">
        <f>I42+I849</f>
        <v>24301.1</v>
      </c>
      <c r="J21" s="14">
        <f>J42+J849</f>
        <v>0</v>
      </c>
      <c r="K21" s="14">
        <f>K42+K849</f>
        <v>21808</v>
      </c>
      <c r="L21" s="14">
        <f>L42+L849</f>
        <v>2493.1</v>
      </c>
      <c r="M21" s="14">
        <f>M42</f>
        <v>0</v>
      </c>
      <c r="P21" s="15"/>
    </row>
    <row r="22" spans="1:16" ht="33.75" customHeight="1" x14ac:dyDescent="0.25">
      <c r="A22" s="74"/>
      <c r="B22" s="74"/>
      <c r="C22" s="99"/>
      <c r="D22" s="99"/>
      <c r="E22" s="99"/>
      <c r="F22" s="99"/>
      <c r="G22" s="10" t="s">
        <v>165</v>
      </c>
      <c r="H22" s="8">
        <f>J22+K22+L22+M22</f>
        <v>4862493.5</v>
      </c>
      <c r="I22" s="8">
        <f>I43+I798+I850+I922</f>
        <v>66101.200000000012</v>
      </c>
      <c r="J22" s="8">
        <f>J43+J798+J850+J922</f>
        <v>1108031.8</v>
      </c>
      <c r="K22" s="8">
        <f>K43+K798+K850+K922</f>
        <v>3524637.1999999997</v>
      </c>
      <c r="L22" s="8">
        <f>L43+L798+L850+L922</f>
        <v>229824.5</v>
      </c>
      <c r="M22" s="8">
        <f>M43+M798+M850+M922+M29</f>
        <v>0</v>
      </c>
    </row>
    <row r="23" spans="1:16" ht="48.75" customHeight="1" x14ac:dyDescent="0.25">
      <c r="A23" s="74"/>
      <c r="B23" s="74"/>
      <c r="C23" s="99"/>
      <c r="D23" s="99"/>
      <c r="E23" s="99"/>
      <c r="F23" s="99"/>
      <c r="G23" s="11" t="s">
        <v>79</v>
      </c>
      <c r="H23" s="14">
        <f>H44+H851</f>
        <v>34190</v>
      </c>
      <c r="I23" s="14">
        <f>I44+I851</f>
        <v>23200</v>
      </c>
      <c r="J23" s="14">
        <f>J851</f>
        <v>0</v>
      </c>
      <c r="K23" s="14">
        <f>K44+K851</f>
        <v>32138.6</v>
      </c>
      <c r="L23" s="14">
        <f>L44+L851</f>
        <v>2051.4</v>
      </c>
      <c r="M23" s="14">
        <v>0</v>
      </c>
    </row>
    <row r="24" spans="1:16" ht="34.5" customHeight="1" x14ac:dyDescent="0.25">
      <c r="A24" s="74"/>
      <c r="B24" s="74"/>
      <c r="C24" s="99"/>
      <c r="D24" s="99"/>
      <c r="E24" s="99"/>
      <c r="F24" s="99"/>
      <c r="G24" s="17" t="s">
        <v>203</v>
      </c>
      <c r="H24" s="8">
        <f>J24+K24+L24+M24</f>
        <v>3391698.08</v>
      </c>
      <c r="I24" s="8">
        <f>I45+I799+I852+I923</f>
        <v>87562.5</v>
      </c>
      <c r="J24" s="8">
        <f>J45+J799+J852+J923</f>
        <v>243252.7</v>
      </c>
      <c r="K24" s="8">
        <f>K45+K799+K852+K923</f>
        <v>2946899.1199999996</v>
      </c>
      <c r="L24" s="8">
        <f>L45+L799+L852+L923</f>
        <v>201546.26</v>
      </c>
      <c r="M24" s="8">
        <f>M45+M799+M852+M923</f>
        <v>0</v>
      </c>
    </row>
    <row r="25" spans="1:16" ht="54" customHeight="1" x14ac:dyDescent="0.25">
      <c r="A25" s="74"/>
      <c r="B25" s="74"/>
      <c r="C25" s="99"/>
      <c r="D25" s="99"/>
      <c r="E25" s="99"/>
      <c r="F25" s="99"/>
      <c r="G25" s="18" t="s">
        <v>79</v>
      </c>
      <c r="H25" s="14">
        <f>H46+H853</f>
        <v>130799.00000000003</v>
      </c>
      <c r="I25" s="14">
        <f>I46+I853</f>
        <v>46792.700000000004</v>
      </c>
      <c r="J25" s="14">
        <f>J46+J853</f>
        <v>0</v>
      </c>
      <c r="K25" s="14">
        <f>K46+K853</f>
        <v>100210.8</v>
      </c>
      <c r="L25" s="14">
        <f>L46+L853</f>
        <v>30588.200000000004</v>
      </c>
      <c r="M25" s="14">
        <f>M46</f>
        <v>0</v>
      </c>
    </row>
    <row r="26" spans="1:16" ht="15.75" x14ac:dyDescent="0.25">
      <c r="A26" s="74"/>
      <c r="B26" s="74"/>
      <c r="C26" s="99"/>
      <c r="D26" s="99"/>
      <c r="E26" s="99"/>
      <c r="F26" s="99"/>
      <c r="G26" s="10" t="s">
        <v>32</v>
      </c>
      <c r="H26" s="8">
        <f t="shared" ref="H26:L27" si="3">H47+H800+H854+H924</f>
        <v>149834.4</v>
      </c>
      <c r="I26" s="8">
        <f t="shared" si="3"/>
        <v>18539.900000000001</v>
      </c>
      <c r="J26" s="8">
        <f t="shared" si="3"/>
        <v>0</v>
      </c>
      <c r="K26" s="8">
        <f t="shared" si="3"/>
        <v>40521</v>
      </c>
      <c r="L26" s="8">
        <f t="shared" si="3"/>
        <v>109313.4</v>
      </c>
      <c r="M26" s="8">
        <f>M47+M801+M855+M924</f>
        <v>0</v>
      </c>
    </row>
    <row r="27" spans="1:16" ht="15.75" x14ac:dyDescent="0.25">
      <c r="A27" s="74"/>
      <c r="B27" s="74"/>
      <c r="C27" s="99"/>
      <c r="D27" s="99"/>
      <c r="E27" s="99"/>
      <c r="F27" s="99"/>
      <c r="G27" s="10" t="s">
        <v>188</v>
      </c>
      <c r="H27" s="8">
        <f t="shared" si="3"/>
        <v>218352</v>
      </c>
      <c r="I27" s="8">
        <f t="shared" si="3"/>
        <v>99224</v>
      </c>
      <c r="J27" s="8">
        <f t="shared" si="3"/>
        <v>0</v>
      </c>
      <c r="K27" s="8">
        <f t="shared" si="3"/>
        <v>0</v>
      </c>
      <c r="L27" s="8">
        <f t="shared" si="3"/>
        <v>218352</v>
      </c>
      <c r="M27" s="8">
        <f>M48+M802+M856+M925</f>
        <v>0</v>
      </c>
    </row>
    <row r="28" spans="1:16" ht="15.75" x14ac:dyDescent="0.2">
      <c r="A28" s="102" t="s">
        <v>69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4"/>
    </row>
    <row r="29" spans="1:16" ht="102" customHeight="1" x14ac:dyDescent="0.2">
      <c r="A29" s="78" t="s">
        <v>36</v>
      </c>
      <c r="B29" s="100"/>
      <c r="C29" s="100"/>
      <c r="D29" s="100"/>
      <c r="E29" s="100"/>
      <c r="F29" s="100"/>
      <c r="G29" s="17" t="s">
        <v>60</v>
      </c>
      <c r="H29" s="19">
        <f>H30+H32+H34+H36+H37+H39+H40+H41+H43+H45+H47+H48</f>
        <v>10578224.799999999</v>
      </c>
      <c r="I29" s="19">
        <f>I30+I32+I34+I36+I37+I39+I40+I41+I43+I45+I47+I48</f>
        <v>263205.5</v>
      </c>
      <c r="J29" s="19">
        <f>J30+J32+J34+J36+J37+J39+J40+J41+J43+J45+J47+J48</f>
        <v>1450078.4</v>
      </c>
      <c r="K29" s="19">
        <f>K30+K32+K34+K36+K37+K39+K40+K41+K43+K45+K47+K48</f>
        <v>8893961.5199999996</v>
      </c>
      <c r="L29" s="19">
        <f>L30+L32+L34+L36+L37+L39+L40+L41+L43+L45+L47+L48</f>
        <v>485570.95999999996</v>
      </c>
      <c r="M29" s="20">
        <f>M30+M32+M34+M36+M37+M39+M40+M41+M43+M45+M47</f>
        <v>0</v>
      </c>
      <c r="N29" s="9"/>
      <c r="O29" s="9"/>
    </row>
    <row r="30" spans="1:16" ht="35.25" customHeight="1" x14ac:dyDescent="0.2">
      <c r="A30" s="79"/>
      <c r="B30" s="85"/>
      <c r="C30" s="85"/>
      <c r="D30" s="85"/>
      <c r="E30" s="85"/>
      <c r="F30" s="85"/>
      <c r="G30" s="17" t="s">
        <v>75</v>
      </c>
      <c r="H30" s="21">
        <f>J30+K30+L30+M30</f>
        <v>124964.7</v>
      </c>
      <c r="I30" s="21">
        <f>I50+O77+I64+I78+I91+I105+I118+I282+I131+I296+I309+I322+I348+I361+I385+I398</f>
        <v>2495.1</v>
      </c>
      <c r="J30" s="21">
        <f>J50+P77+J64+J78+J91+J105+J118+J282+J131+J296+J309+J322+J348+J361+J385+J398</f>
        <v>98793.9</v>
      </c>
      <c r="K30" s="21">
        <f>K50+Q77+K64+K78+K91+K105+K118+K282+K131+K296+K309+K322+K348+K361+K385+K398</f>
        <v>17534.8</v>
      </c>
      <c r="L30" s="21">
        <f>L50+R77+2524.5+L78+L91+L105+L118+L282+L131+L296+L309+L322+L348+L361+L385+L398</f>
        <v>8636</v>
      </c>
      <c r="M30" s="21">
        <f>M50+S77+M64+M78+M91+M105+M118+M282+M131+M296+M309+M322+M348+M361+M385+M398</f>
        <v>0</v>
      </c>
      <c r="N30" s="9"/>
    </row>
    <row r="31" spans="1:16" ht="47.25" x14ac:dyDescent="0.2">
      <c r="A31" s="79"/>
      <c r="B31" s="85"/>
      <c r="C31" s="85"/>
      <c r="D31" s="85"/>
      <c r="E31" s="85"/>
      <c r="F31" s="85"/>
      <c r="G31" s="18" t="s">
        <v>74</v>
      </c>
      <c r="H31" s="22">
        <f>J31+K31+L31+M31</f>
        <v>1837.2</v>
      </c>
      <c r="I31" s="22">
        <v>0</v>
      </c>
      <c r="J31" s="22">
        <v>0</v>
      </c>
      <c r="K31" s="22">
        <v>0</v>
      </c>
      <c r="L31" s="22">
        <v>1837.2</v>
      </c>
      <c r="M31" s="23">
        <v>0</v>
      </c>
      <c r="N31" s="9"/>
    </row>
    <row r="32" spans="1:16" ht="35.25" customHeight="1" x14ac:dyDescent="0.2">
      <c r="A32" s="79"/>
      <c r="B32" s="85"/>
      <c r="C32" s="85"/>
      <c r="D32" s="85"/>
      <c r="E32" s="85"/>
      <c r="F32" s="85"/>
      <c r="G32" s="24" t="s">
        <v>78</v>
      </c>
      <c r="H32" s="20">
        <f t="shared" ref="H32:H47" si="4">J32+K32+L32+M32</f>
        <v>9216.5</v>
      </c>
      <c r="I32" s="20">
        <f>I51+O78+I66+I79+I92+I106+I119+I283+I132+I297+I310+I323+I349+I362+I386+I399</f>
        <v>0</v>
      </c>
      <c r="J32" s="20">
        <f>J51+P78+J66+J79+J92+J106+J119+J283+J132+J297+J310+J323+J349+J362+J386+J399</f>
        <v>0</v>
      </c>
      <c r="K32" s="20">
        <f>K51+Q78+K66+K79+K92+K106+K119+K283+K132+K297+K310+K323+K349+K362+K386+K399</f>
        <v>0</v>
      </c>
      <c r="L32" s="20">
        <f>L51+R78+L79+1200+L106+L119+L283+L132+L297+L310+L323+L349+L362+L386+L399</f>
        <v>9216.5</v>
      </c>
      <c r="M32" s="20">
        <f>M51+S78+M66+M79+M92+M106+M119+M283+M132+M297+M310+M323+M349+M362+M386+M399</f>
        <v>0</v>
      </c>
    </row>
    <row r="33" spans="1:38" ht="47.25" x14ac:dyDescent="0.2">
      <c r="A33" s="79"/>
      <c r="B33" s="85"/>
      <c r="C33" s="85"/>
      <c r="D33" s="85"/>
      <c r="E33" s="85"/>
      <c r="F33" s="85"/>
      <c r="G33" s="18" t="s">
        <v>74</v>
      </c>
      <c r="H33" s="22">
        <f>K33+L33+M33+J33</f>
        <v>1200</v>
      </c>
      <c r="I33" s="22">
        <v>0</v>
      </c>
      <c r="J33" s="22">
        <v>0</v>
      </c>
      <c r="K33" s="22">
        <v>0</v>
      </c>
      <c r="L33" s="23">
        <v>1200</v>
      </c>
      <c r="M33" s="23">
        <v>0</v>
      </c>
    </row>
    <row r="34" spans="1:38" ht="33.75" customHeight="1" x14ac:dyDescent="0.25">
      <c r="A34" s="79"/>
      <c r="B34" s="85"/>
      <c r="C34" s="85"/>
      <c r="D34" s="85"/>
      <c r="E34" s="85"/>
      <c r="F34" s="85"/>
      <c r="G34" s="24" t="s">
        <v>73</v>
      </c>
      <c r="H34" s="8">
        <f t="shared" si="4"/>
        <v>13619.3</v>
      </c>
      <c r="I34" s="8">
        <f>I52+O79+I67+I80+I94+I107+I120+I284+I133+I298+I311+I324+I350+I363+I387+I400</f>
        <v>0</v>
      </c>
      <c r="J34" s="8">
        <f>J52+P79+J67+J80+J94+J107+J120+J284+J133+J298+J311+J324+J350+J363+J387+J400</f>
        <v>0</v>
      </c>
      <c r="K34" s="8">
        <f>K52+Q79+K67+K80+K94+K107+K120+K284+K133+K298+K311+K324+K350+K363+K387+K400</f>
        <v>0</v>
      </c>
      <c r="L34" s="8">
        <f>3908.3+L67+R79+L80+L94+L107+L120+L284+L133+L298+L311+L324+L350+L363+L387+L400</f>
        <v>13619.3</v>
      </c>
      <c r="M34" s="8">
        <f>M52+S79+M67+M80+M94+M107+M120+M284+M133+M298+M311+M324+M350+M363+M387+M400</f>
        <v>0</v>
      </c>
      <c r="N34" s="9"/>
    </row>
    <row r="35" spans="1:38" ht="47.25" x14ac:dyDescent="0.25">
      <c r="A35" s="79"/>
      <c r="B35" s="85"/>
      <c r="C35" s="85"/>
      <c r="D35" s="85"/>
      <c r="E35" s="85"/>
      <c r="F35" s="85"/>
      <c r="G35" s="18" t="s">
        <v>74</v>
      </c>
      <c r="H35" s="14">
        <f t="shared" si="4"/>
        <v>3908.3</v>
      </c>
      <c r="I35" s="14">
        <v>0</v>
      </c>
      <c r="J35" s="14">
        <v>0</v>
      </c>
      <c r="K35" s="14">
        <v>0</v>
      </c>
      <c r="L35" s="14">
        <v>3908.3</v>
      </c>
      <c r="M35" s="14">
        <v>0</v>
      </c>
      <c r="N35" s="9"/>
    </row>
    <row r="36" spans="1:38" ht="15.75" x14ac:dyDescent="0.25">
      <c r="A36" s="79"/>
      <c r="B36" s="85"/>
      <c r="C36" s="85"/>
      <c r="D36" s="85"/>
      <c r="E36" s="85"/>
      <c r="F36" s="85"/>
      <c r="G36" s="24" t="s">
        <v>2</v>
      </c>
      <c r="H36" s="8">
        <f t="shared" si="4"/>
        <v>69290.3</v>
      </c>
      <c r="I36" s="8">
        <f t="shared" ref="I36:M37" si="5">I54+O80+I68+I81+I95+I108+I121+I285+I134+I299+I312+I325+I351+I364+I388+I401</f>
        <v>0</v>
      </c>
      <c r="J36" s="8">
        <f t="shared" si="5"/>
        <v>0</v>
      </c>
      <c r="K36" s="8">
        <f t="shared" si="5"/>
        <v>11376.3</v>
      </c>
      <c r="L36" s="8">
        <f t="shared" si="5"/>
        <v>57914</v>
      </c>
      <c r="M36" s="8">
        <f t="shared" si="5"/>
        <v>0</v>
      </c>
    </row>
    <row r="37" spans="1:38" ht="33" customHeight="1" x14ac:dyDescent="0.25">
      <c r="A37" s="79"/>
      <c r="B37" s="85"/>
      <c r="C37" s="85"/>
      <c r="D37" s="85"/>
      <c r="E37" s="85"/>
      <c r="F37" s="85"/>
      <c r="G37" s="24" t="s">
        <v>77</v>
      </c>
      <c r="H37" s="8">
        <f t="shared" si="4"/>
        <v>35265</v>
      </c>
      <c r="I37" s="8">
        <f t="shared" si="5"/>
        <v>3238.3</v>
      </c>
      <c r="J37" s="8">
        <f t="shared" si="5"/>
        <v>0</v>
      </c>
      <c r="K37" s="8">
        <f t="shared" si="5"/>
        <v>3326</v>
      </c>
      <c r="L37" s="8">
        <f t="shared" si="5"/>
        <v>31939</v>
      </c>
      <c r="M37" s="8">
        <f t="shared" si="5"/>
        <v>0</v>
      </c>
      <c r="P37" s="15"/>
    </row>
    <row r="38" spans="1:38" ht="48.75" customHeight="1" x14ac:dyDescent="0.25">
      <c r="A38" s="79"/>
      <c r="B38" s="85"/>
      <c r="C38" s="85"/>
      <c r="D38" s="85"/>
      <c r="E38" s="85"/>
      <c r="F38" s="85"/>
      <c r="G38" s="18" t="s">
        <v>79</v>
      </c>
      <c r="H38" s="12">
        <f>J38+K38+L38</f>
        <v>3569.2</v>
      </c>
      <c r="I38" s="16">
        <v>0</v>
      </c>
      <c r="J38" s="13">
        <v>0</v>
      </c>
      <c r="K38" s="13">
        <v>3326</v>
      </c>
      <c r="L38" s="13">
        <v>243.2</v>
      </c>
      <c r="M38" s="13">
        <v>0</v>
      </c>
      <c r="P38" s="15"/>
    </row>
    <row r="39" spans="1:38" ht="15.75" x14ac:dyDescent="0.25">
      <c r="A39" s="79"/>
      <c r="B39" s="85"/>
      <c r="C39" s="85"/>
      <c r="D39" s="85"/>
      <c r="E39" s="85"/>
      <c r="F39" s="85"/>
      <c r="G39" s="17" t="s">
        <v>4</v>
      </c>
      <c r="H39" s="8">
        <f t="shared" si="4"/>
        <v>135827.79999999999</v>
      </c>
      <c r="I39" s="8">
        <f>I56+O82+I70+I83+I97+I110+I123+I287+I137+I301+I314+I327+I353+I366+I390+I403</f>
        <v>17215</v>
      </c>
      <c r="J39" s="8">
        <f>J56+P82+J70+J83+J97+J110+J123+J287+J137+J301+J314+J327+J353+J366+J390+J403</f>
        <v>0</v>
      </c>
      <c r="K39" s="8">
        <f>K56+Q82+K70+K83+K97+K110+K123+K287+K137+K301+K314+K327+K353+K366+K390+K403</f>
        <v>109434.8</v>
      </c>
      <c r="L39" s="8">
        <f>L56+R82+L70+L83+L97+L110+L123+L287+L137+L301+L314+L327+L353+L366+L390+L403</f>
        <v>26393</v>
      </c>
      <c r="M39" s="8">
        <f>M56+S82+M70+M83+M97+M110+M123+M287+M137+M301+M314+M327+M353+M366+M390+M403</f>
        <v>0</v>
      </c>
    </row>
    <row r="40" spans="1:38" ht="15.75" x14ac:dyDescent="0.25">
      <c r="A40" s="79"/>
      <c r="B40" s="85"/>
      <c r="C40" s="85"/>
      <c r="D40" s="85"/>
      <c r="E40" s="85"/>
      <c r="F40" s="85"/>
      <c r="G40" s="17" t="s">
        <v>22</v>
      </c>
      <c r="H40" s="8">
        <f>J40+K40+L40+M40</f>
        <v>28109.300000000003</v>
      </c>
      <c r="I40" s="8">
        <f>I57+O83+I71+I84+I98+I111+I124+I288+I138+I302+I315+I328+I341+I354+I367+I379+I391+I404+I430</f>
        <v>11097.9</v>
      </c>
      <c r="J40" s="8">
        <f>J57+P83+J71+J84+J98+J111+J124+J288+J138+J302+J315+J328+J341+J354+J367+J379+J391+J404+J430</f>
        <v>0</v>
      </c>
      <c r="K40" s="8">
        <f>K57+Q83+K71+K84+K98+K111+K124+K288+K138+K302+K315+K328+K341+K354+K367+K379+K391+K404+K430</f>
        <v>10227</v>
      </c>
      <c r="L40" s="8">
        <f>L57+R83+L71+L84+L98+L111+L124+L288+L138+L302+L315+L328+L341+L354+L367+L379+L391+L404+L430+L443+L468+L483</f>
        <v>17882.300000000003</v>
      </c>
      <c r="M40" s="8">
        <f>M57+S83+M71+M84+M98+M111+M124+M288+M138+M302+M315+M328+M354+M367+M391+M404</f>
        <v>0</v>
      </c>
    </row>
    <row r="41" spans="1:38" ht="33.75" customHeight="1" x14ac:dyDescent="0.25">
      <c r="A41" s="79"/>
      <c r="B41" s="85"/>
      <c r="C41" s="85"/>
      <c r="D41" s="85"/>
      <c r="E41" s="85"/>
      <c r="F41" s="85"/>
      <c r="G41" s="17" t="s">
        <v>134</v>
      </c>
      <c r="H41" s="8">
        <f>J41+K41+L41+M41</f>
        <v>2303033.1999999997</v>
      </c>
      <c r="I41" s="8">
        <f>I58+O84+I72+I85+I99+I112+I125+I289+I139+I303+I316+I329+I355+I368+I392+I406</f>
        <v>4131.6000000000004</v>
      </c>
      <c r="J41" s="8">
        <f>J58+P84+J72+J85+J99+J112+J125+J289+J139+J303+J316+J329+J355+J368+J392+J406</f>
        <v>0</v>
      </c>
      <c r="K41" s="8">
        <f>K58+Q84+K72+K85+K99+K112+K125+K289+K139+K303+K316+K329+K355+K368+K392+K406+K419+K497+K536+K575</f>
        <v>2273621.2999999998</v>
      </c>
      <c r="L41" s="8">
        <f>L58+R84+L72+L85+L99+L112+L125+L289+L139+L303+L316+L329+L355+L368+L392+L406+L419+L431+L469+L484+L497+L536+L575+L562</f>
        <v>29411.9</v>
      </c>
      <c r="M41" s="8">
        <f>M58+S84+M72+M85+M99+M112+M125+M289+M139+M303+M316+M329+M355+M368+M392+M406</f>
        <v>0</v>
      </c>
      <c r="P41" s="15"/>
    </row>
    <row r="42" spans="1:38" ht="47.25" x14ac:dyDescent="0.25">
      <c r="A42" s="79"/>
      <c r="B42" s="85"/>
      <c r="C42" s="85"/>
      <c r="D42" s="85"/>
      <c r="E42" s="85"/>
      <c r="F42" s="85"/>
      <c r="G42" s="18" t="s">
        <v>79</v>
      </c>
      <c r="H42" s="8">
        <f t="shared" ref="H42:M42" si="6">H470</f>
        <v>1101.0999999999999</v>
      </c>
      <c r="I42" s="8">
        <f t="shared" si="6"/>
        <v>1101.0999999999999</v>
      </c>
      <c r="J42" s="8">
        <f t="shared" si="6"/>
        <v>0</v>
      </c>
      <c r="K42" s="8">
        <f t="shared" si="6"/>
        <v>0</v>
      </c>
      <c r="L42" s="8">
        <f t="shared" si="6"/>
        <v>1101.0999999999999</v>
      </c>
      <c r="M42" s="8">
        <f t="shared" si="6"/>
        <v>0</v>
      </c>
      <c r="P42" s="15"/>
    </row>
    <row r="43" spans="1:38" ht="15.75" x14ac:dyDescent="0.25">
      <c r="A43" s="79"/>
      <c r="B43" s="85"/>
      <c r="C43" s="85"/>
      <c r="D43" s="85"/>
      <c r="E43" s="85"/>
      <c r="F43" s="85"/>
      <c r="G43" s="17" t="s">
        <v>165</v>
      </c>
      <c r="H43" s="8">
        <f t="shared" si="4"/>
        <v>4704773.7</v>
      </c>
      <c r="I43" s="8">
        <f>I59+I73+I86+I100+I113+I126+I140+I290+I304+I317+I330+I343+I356+I393+I407+I432+I457+I471+I485+I498+I537+I563+I576+I615+I628+I642+I655</f>
        <v>42901.200000000004</v>
      </c>
      <c r="J43" s="8">
        <f>J59+J73+J86+J100+J113+J126+J140+J290+J304+J317+J330+J343+J356+J393+J407+J432+J457+J471+J485+J498+J537+J563+J576+J615+J628+J642+J655</f>
        <v>1108031.8</v>
      </c>
      <c r="K43" s="8">
        <f>K59+K73+K86+K100+K113+K126+K140+K290+K304+K317+K330+K343+K356+K393+K407+K432+K457+K471+K485+K498+K537+K563+K576+K615+K628+K642+K655</f>
        <v>3502829.1999999997</v>
      </c>
      <c r="L43" s="8">
        <f>L59+L73+L86+L100+L113+L126+L140+L290+L304+L317+L330+L343+L356+L393+L407+L432+L457+L471+L485+L498+L537+L563+L576+L615+L628+L642+L655</f>
        <v>93912.7</v>
      </c>
      <c r="M43" s="8">
        <f>M59+M73+M86+M100+M113+M126+M140+M290+M304+M317+M330+M343+M356+M393+M407+M432+M457+M471+M485+M498+M537+M563+M576+M615+M628+M642+M655</f>
        <v>0</v>
      </c>
    </row>
    <row r="44" spans="1:38" ht="47.25" x14ac:dyDescent="0.25">
      <c r="A44" s="79"/>
      <c r="B44" s="85"/>
      <c r="C44" s="85"/>
      <c r="D44" s="85"/>
      <c r="E44" s="85"/>
      <c r="F44" s="85"/>
      <c r="G44" s="18" t="s">
        <v>79</v>
      </c>
      <c r="H44" s="14">
        <f t="shared" ref="H44:M44" si="7">H141</f>
        <v>10990</v>
      </c>
      <c r="I44" s="14">
        <f t="shared" si="7"/>
        <v>0</v>
      </c>
      <c r="J44" s="14">
        <f t="shared" si="7"/>
        <v>0</v>
      </c>
      <c r="K44" s="14">
        <f t="shared" si="7"/>
        <v>10330.6</v>
      </c>
      <c r="L44" s="14">
        <f t="shared" si="7"/>
        <v>659.4</v>
      </c>
      <c r="M44" s="14">
        <f t="shared" si="7"/>
        <v>0</v>
      </c>
    </row>
    <row r="45" spans="1:38" ht="15.75" x14ac:dyDescent="0.25">
      <c r="A45" s="79"/>
      <c r="B45" s="85"/>
      <c r="C45" s="85"/>
      <c r="D45" s="85"/>
      <c r="E45" s="85"/>
      <c r="F45" s="85"/>
      <c r="G45" s="17" t="s">
        <v>203</v>
      </c>
      <c r="H45" s="8">
        <f>H60+N86+H74+H87+H101+H114+H127+H291+H142+H305+H318+H331+H357+H370+H394+H408+H421+H433+H472+H486+H499+H538+H577+H616+H643+H629+H656+H458</f>
        <v>2994412.5999999996</v>
      </c>
      <c r="I45" s="8">
        <f>I60+O86+I74+I87+I101+I114+I127+I291+I142+I305+I318+I331+I357+I370+I394+I408+I421+I433+I472+I486+I499+I538+I577+I616+I643+I629+I656+I458</f>
        <v>64362.5</v>
      </c>
      <c r="J45" s="8">
        <f>J734</f>
        <v>243252.7</v>
      </c>
      <c r="K45" s="8">
        <f>K60+Q86+K74+K87+K101+K114+K127+K291+K142+K305+K318+K331+K357+K370+K394+K408+K421+K433+K472+K486+K499+K538+K577+K616+K643+K629+K656+K458+K734</f>
        <v>2925091.1199999996</v>
      </c>
      <c r="L45" s="8">
        <f>L60+R86+L74+L87+L101+L114+L127+L291+L142+L305+L318+L331+L357+L370+L394+L408+L421+L433+L472+L486+L499+L538+L564+L577+L616+L643+L629+L656+L458+L773+L734</f>
        <v>77454.86</v>
      </c>
      <c r="M45" s="8">
        <f>M60+S86+M74+M87+M101+M114+M127+M291+M142+M305+M318+M331+M357+M370+M394+M408</f>
        <v>0</v>
      </c>
    </row>
    <row r="46" spans="1:38" ht="51" customHeight="1" x14ac:dyDescent="0.25">
      <c r="A46" s="79"/>
      <c r="B46" s="85"/>
      <c r="C46" s="85"/>
      <c r="D46" s="85"/>
      <c r="E46" s="85"/>
      <c r="F46" s="85"/>
      <c r="G46" s="18" t="s">
        <v>79</v>
      </c>
      <c r="H46" s="14">
        <f>H143+H292+H473+H630</f>
        <v>107599.00000000003</v>
      </c>
      <c r="I46" s="14">
        <f>I143+I292+I473+I630</f>
        <v>23592.700000000004</v>
      </c>
      <c r="J46" s="14">
        <f>J143+J292+J473+J630</f>
        <v>0</v>
      </c>
      <c r="K46" s="14">
        <f>K143+K292+K473+K630</f>
        <v>78402.8</v>
      </c>
      <c r="L46" s="14">
        <f>L143+L292+L473+L630</f>
        <v>29196.200000000004</v>
      </c>
      <c r="M46" s="14">
        <f>M292+M473+M630</f>
        <v>0</v>
      </c>
    </row>
    <row r="47" spans="1:38" ht="15.75" x14ac:dyDescent="0.25">
      <c r="A47" s="79"/>
      <c r="B47" s="85"/>
      <c r="C47" s="85"/>
      <c r="D47" s="85"/>
      <c r="E47" s="85"/>
      <c r="F47" s="85"/>
      <c r="G47" s="17" t="s">
        <v>32</v>
      </c>
      <c r="H47" s="8">
        <f t="shared" si="4"/>
        <v>60488.4</v>
      </c>
      <c r="I47" s="8">
        <f>I61+O87+I75+I88+I102+I115+I128+I293+I144+I306+I319+I332+I358+I371+I395+I409+I422+I434+I474+I487+I500+I539+I578+I617+I644+I657+I696+I722</f>
        <v>18539.900000000001</v>
      </c>
      <c r="J47" s="8">
        <f t="shared" ref="J47:AL47" si="8">J61+P87+J75+J88+J102+J115+J128+J293+J144+J306+J319+J332+J358+J371+J395+J409+J422+J434+J474+J487+J500+J539+J578+J617+J644+J657+J696+J722+J787</f>
        <v>0</v>
      </c>
      <c r="K47" s="8">
        <f t="shared" si="8"/>
        <v>40521</v>
      </c>
      <c r="L47" s="8">
        <f>L61+R87+L75+L88+L102+L115+L128+L293+L144+L306+L319+L332+L358+L371+L395+L409+L422+L434+L474+L487+L500+L539+L578+L617+L644+L657+L696+L722+L787</f>
        <v>19967.400000000001</v>
      </c>
      <c r="M47" s="8">
        <f t="shared" si="8"/>
        <v>0</v>
      </c>
      <c r="N47" s="8">
        <f t="shared" si="8"/>
        <v>0</v>
      </c>
      <c r="O47" s="8">
        <f t="shared" si="8"/>
        <v>0</v>
      </c>
      <c r="P47" s="8">
        <f t="shared" si="8"/>
        <v>0</v>
      </c>
      <c r="Q47" s="8">
        <f t="shared" si="8"/>
        <v>0</v>
      </c>
      <c r="R47" s="8">
        <f t="shared" si="8"/>
        <v>0</v>
      </c>
      <c r="S47" s="8">
        <f t="shared" si="8"/>
        <v>0</v>
      </c>
      <c r="T47" s="8">
        <f t="shared" si="8"/>
        <v>0</v>
      </c>
      <c r="U47" s="8">
        <f t="shared" si="8"/>
        <v>0</v>
      </c>
      <c r="V47" s="8">
        <f t="shared" si="8"/>
        <v>0</v>
      </c>
      <c r="W47" s="8">
        <f t="shared" si="8"/>
        <v>0</v>
      </c>
      <c r="X47" s="8">
        <f t="shared" si="8"/>
        <v>0</v>
      </c>
      <c r="Y47" s="8">
        <f t="shared" si="8"/>
        <v>0</v>
      </c>
      <c r="Z47" s="8">
        <f t="shared" si="8"/>
        <v>0</v>
      </c>
      <c r="AA47" s="8">
        <f t="shared" si="8"/>
        <v>0</v>
      </c>
      <c r="AB47" s="8">
        <f t="shared" si="8"/>
        <v>0</v>
      </c>
      <c r="AC47" s="8">
        <f t="shared" si="8"/>
        <v>0</v>
      </c>
      <c r="AD47" s="8">
        <f t="shared" si="8"/>
        <v>0</v>
      </c>
      <c r="AE47" s="8">
        <f t="shared" si="8"/>
        <v>0</v>
      </c>
      <c r="AF47" s="8">
        <f t="shared" si="8"/>
        <v>0</v>
      </c>
      <c r="AG47" s="8">
        <f t="shared" si="8"/>
        <v>0</v>
      </c>
      <c r="AH47" s="8">
        <f t="shared" si="8"/>
        <v>0</v>
      </c>
      <c r="AI47" s="8">
        <f t="shared" si="8"/>
        <v>0</v>
      </c>
      <c r="AJ47" s="8">
        <f t="shared" si="8"/>
        <v>0</v>
      </c>
      <c r="AK47" s="8">
        <f t="shared" si="8"/>
        <v>0</v>
      </c>
      <c r="AL47" s="8">
        <f t="shared" si="8"/>
        <v>0</v>
      </c>
    </row>
    <row r="48" spans="1:38" ht="15.75" x14ac:dyDescent="0.25">
      <c r="A48" s="80"/>
      <c r="B48" s="86"/>
      <c r="C48" s="86"/>
      <c r="D48" s="86"/>
      <c r="E48" s="86"/>
      <c r="F48" s="86"/>
      <c r="G48" s="17" t="s">
        <v>188</v>
      </c>
      <c r="H48" s="8">
        <f>H62+H76+H89+H103+H116+H129+H145+H294+H307+H320+H333+H346+H359+H396+H410+H435+H460+H475+H488+H501+H540+H566+H579+H618+H632+H645+H658+H736</f>
        <v>99224</v>
      </c>
      <c r="I48" s="8">
        <f>I62+I76+I89+I103+I116+I129+I145+I294+I307+I320+I333+I346+I359+I396+I410+I435+I460+I475+I488+I501+I540+I566+I579+I618+I632+I645+I658+I736</f>
        <v>99224</v>
      </c>
      <c r="J48" s="8">
        <f>J62+J76+J89+J103+J116+J129+J145+J294+J307+J320+J333+J346+J359+J396+J410+J435+J460+J475+J488+J501+J540+J566+J579+J618+J632+J645+J658</f>
        <v>0</v>
      </c>
      <c r="K48" s="8">
        <f>K62+K76+K89+K103+K116+K129+K145+K294+K307+K320+K333+K346+K359+K396+K410+K435+K460+K475+K488+K501+K540+K566+K579+K618+K632+K645+K658</f>
        <v>0</v>
      </c>
      <c r="L48" s="8">
        <f>L62+L76+L89+L103+L116+L129+L145+L294+L307+L320+L333+L346+L359+L396+L410+L435+L460+L475+L488+L501+L540+L566+L579+L618+L632+L645+L658+L736</f>
        <v>99224</v>
      </c>
      <c r="M48" s="8">
        <f>M62+M76+M89+M103+M116+M129+M145+M294+M307+M320+M333+M346+M359+M396+M410+M435+M460+M475+M488+M501+M540+M566+M579+M618+M632+M645+M658</f>
        <v>0</v>
      </c>
    </row>
    <row r="49" spans="1:14" ht="95.25" customHeight="1" x14ac:dyDescent="0.2">
      <c r="A49" s="78" t="s">
        <v>99</v>
      </c>
      <c r="B49" s="78" t="s">
        <v>12</v>
      </c>
      <c r="C49" s="78" t="s">
        <v>50</v>
      </c>
      <c r="D49" s="91">
        <v>20898.7</v>
      </c>
      <c r="E49" s="78" t="s">
        <v>18</v>
      </c>
      <c r="F49" s="78" t="s">
        <v>94</v>
      </c>
      <c r="G49" s="25" t="s">
        <v>70</v>
      </c>
      <c r="H49" s="20">
        <f>H50+H51+H52+H54+H55+H56+H57+H58+H59+H60+H61</f>
        <v>20898.7</v>
      </c>
      <c r="I49" s="20">
        <f>I50+I51+I52+I54+I55+I56</f>
        <v>0</v>
      </c>
      <c r="J49" s="20">
        <f>J50+J51+J52+J54+J55+J56</f>
        <v>0</v>
      </c>
      <c r="K49" s="20">
        <v>0</v>
      </c>
      <c r="L49" s="20">
        <f>L50+L51+3908.3+L54+L55+L56+L57+L58+L59+L60+L61</f>
        <v>20898.7</v>
      </c>
      <c r="M49" s="20">
        <v>0</v>
      </c>
      <c r="N49" s="9"/>
    </row>
    <row r="50" spans="1:14" ht="15.75" x14ac:dyDescent="0.2">
      <c r="A50" s="79"/>
      <c r="B50" s="79"/>
      <c r="C50" s="79"/>
      <c r="D50" s="92"/>
      <c r="E50" s="79"/>
      <c r="F50" s="79"/>
      <c r="G50" s="25" t="s">
        <v>0</v>
      </c>
      <c r="H50" s="21">
        <v>279.3</v>
      </c>
      <c r="I50" s="21">
        <v>0</v>
      </c>
      <c r="J50" s="21">
        <v>0</v>
      </c>
      <c r="K50" s="21">
        <v>0</v>
      </c>
      <c r="L50" s="21">
        <v>279.3</v>
      </c>
      <c r="M50" s="21">
        <v>0</v>
      </c>
    </row>
    <row r="51" spans="1:14" ht="15.75" x14ac:dyDescent="0.2">
      <c r="A51" s="79"/>
      <c r="B51" s="79"/>
      <c r="C51" s="79"/>
      <c r="D51" s="92"/>
      <c r="E51" s="79"/>
      <c r="F51" s="79"/>
      <c r="G51" s="25" t="s">
        <v>5</v>
      </c>
      <c r="H51" s="21">
        <v>7999</v>
      </c>
      <c r="I51" s="21">
        <v>0</v>
      </c>
      <c r="J51" s="21">
        <v>0</v>
      </c>
      <c r="K51" s="21">
        <v>0</v>
      </c>
      <c r="L51" s="21">
        <v>7999</v>
      </c>
      <c r="M51" s="21">
        <v>0</v>
      </c>
      <c r="N51" s="9"/>
    </row>
    <row r="52" spans="1:14" ht="15.75" x14ac:dyDescent="0.2">
      <c r="A52" s="79"/>
      <c r="B52" s="79"/>
      <c r="C52" s="79"/>
      <c r="D52" s="92"/>
      <c r="E52" s="79"/>
      <c r="F52" s="79"/>
      <c r="G52" s="25" t="s">
        <v>73</v>
      </c>
      <c r="H52" s="21">
        <f>3908.3</f>
        <v>3908.3</v>
      </c>
      <c r="I52" s="21">
        <v>0</v>
      </c>
      <c r="J52" s="21">
        <v>0</v>
      </c>
      <c r="K52" s="21">
        <v>0</v>
      </c>
      <c r="L52" s="21">
        <v>3908.3</v>
      </c>
      <c r="M52" s="26">
        <v>0</v>
      </c>
      <c r="N52" s="9"/>
    </row>
    <row r="53" spans="1:14" ht="47.25" x14ac:dyDescent="0.2">
      <c r="A53" s="79"/>
      <c r="B53" s="79"/>
      <c r="C53" s="79"/>
      <c r="D53" s="92"/>
      <c r="E53" s="79"/>
      <c r="F53" s="79"/>
      <c r="G53" s="27" t="s">
        <v>74</v>
      </c>
      <c r="H53" s="22">
        <f>J53+K53+L53+M53</f>
        <v>3908.3</v>
      </c>
      <c r="I53" s="22">
        <v>0</v>
      </c>
      <c r="J53" s="22">
        <v>0</v>
      </c>
      <c r="K53" s="22">
        <v>0</v>
      </c>
      <c r="L53" s="22">
        <v>3908.3</v>
      </c>
      <c r="M53" s="23">
        <v>0</v>
      </c>
      <c r="N53" s="9"/>
    </row>
    <row r="54" spans="1:14" ht="15.75" x14ac:dyDescent="0.2">
      <c r="A54" s="79"/>
      <c r="B54" s="79"/>
      <c r="C54" s="79"/>
      <c r="D54" s="92"/>
      <c r="E54" s="79"/>
      <c r="F54" s="79"/>
      <c r="G54" s="25" t="s">
        <v>2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4" ht="15.75" x14ac:dyDescent="0.2">
      <c r="A55" s="79"/>
      <c r="B55" s="79"/>
      <c r="C55" s="79"/>
      <c r="D55" s="92"/>
      <c r="E55" s="79"/>
      <c r="F55" s="79"/>
      <c r="G55" s="25" t="s">
        <v>3</v>
      </c>
      <c r="H55" s="21">
        <f t="shared" ref="H55:H61" si="9">J55+K55+L55+M55</f>
        <v>7695.7</v>
      </c>
      <c r="I55" s="21">
        <v>0</v>
      </c>
      <c r="J55" s="21">
        <v>0</v>
      </c>
      <c r="K55" s="21">
        <v>0</v>
      </c>
      <c r="L55" s="21">
        <v>7695.7</v>
      </c>
      <c r="M55" s="21">
        <v>0</v>
      </c>
      <c r="N55" s="9"/>
    </row>
    <row r="56" spans="1:14" ht="15.75" x14ac:dyDescent="0.2">
      <c r="A56" s="79"/>
      <c r="B56" s="79"/>
      <c r="C56" s="79"/>
      <c r="D56" s="92"/>
      <c r="E56" s="79"/>
      <c r="F56" s="79"/>
      <c r="G56" s="25" t="s">
        <v>4</v>
      </c>
      <c r="H56" s="21">
        <f t="shared" si="9"/>
        <v>1016.4</v>
      </c>
      <c r="I56" s="21">
        <v>0</v>
      </c>
      <c r="J56" s="21">
        <v>0</v>
      </c>
      <c r="K56" s="21">
        <v>0</v>
      </c>
      <c r="L56" s="21">
        <v>1016.4</v>
      </c>
      <c r="M56" s="21">
        <v>0</v>
      </c>
    </row>
    <row r="57" spans="1:14" ht="15.75" x14ac:dyDescent="0.2">
      <c r="A57" s="79"/>
      <c r="B57" s="79"/>
      <c r="C57" s="79"/>
      <c r="D57" s="92"/>
      <c r="E57" s="79"/>
      <c r="F57" s="79"/>
      <c r="G57" s="25" t="s">
        <v>22</v>
      </c>
      <c r="H57" s="21">
        <f t="shared" si="9"/>
        <v>0</v>
      </c>
      <c r="I57" s="21">
        <v>0</v>
      </c>
      <c r="J57" s="21">
        <v>0</v>
      </c>
      <c r="K57" s="21">
        <v>0</v>
      </c>
      <c r="L57" s="21">
        <f>1067.3-1067.3+1067.3-1067.3</f>
        <v>0</v>
      </c>
      <c r="M57" s="21">
        <v>0</v>
      </c>
    </row>
    <row r="58" spans="1:14" ht="15.75" x14ac:dyDescent="0.2">
      <c r="A58" s="79"/>
      <c r="B58" s="79"/>
      <c r="C58" s="79"/>
      <c r="D58" s="92"/>
      <c r="E58" s="79"/>
      <c r="F58" s="79"/>
      <c r="G58" s="25" t="s">
        <v>29</v>
      </c>
      <c r="H58" s="21">
        <f t="shared" si="9"/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</row>
    <row r="59" spans="1:14" ht="15.75" x14ac:dyDescent="0.2">
      <c r="A59" s="79"/>
      <c r="B59" s="79"/>
      <c r="C59" s="79"/>
      <c r="D59" s="92"/>
      <c r="E59" s="79"/>
      <c r="F59" s="79"/>
      <c r="G59" s="25" t="s">
        <v>30</v>
      </c>
      <c r="H59" s="21">
        <f t="shared" si="9"/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</row>
    <row r="60" spans="1:14" ht="15.75" x14ac:dyDescent="0.2">
      <c r="A60" s="79"/>
      <c r="B60" s="79"/>
      <c r="C60" s="79"/>
      <c r="D60" s="92"/>
      <c r="E60" s="79"/>
      <c r="F60" s="79"/>
      <c r="G60" s="25" t="s">
        <v>31</v>
      </c>
      <c r="H60" s="21">
        <f t="shared" si="9"/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</row>
    <row r="61" spans="1:14" ht="15.75" x14ac:dyDescent="0.2">
      <c r="A61" s="79"/>
      <c r="B61" s="79"/>
      <c r="C61" s="79"/>
      <c r="D61" s="92"/>
      <c r="E61" s="79"/>
      <c r="F61" s="79"/>
      <c r="G61" s="25" t="s">
        <v>32</v>
      </c>
      <c r="H61" s="21">
        <f t="shared" si="9"/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</row>
    <row r="62" spans="1:14" ht="15.75" x14ac:dyDescent="0.2">
      <c r="A62" s="80"/>
      <c r="B62" s="80"/>
      <c r="C62" s="80"/>
      <c r="D62" s="93"/>
      <c r="E62" s="80"/>
      <c r="F62" s="80"/>
      <c r="G62" s="25" t="s">
        <v>188</v>
      </c>
      <c r="H62" s="21">
        <f>J62+K62+L62+M62</f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</row>
    <row r="63" spans="1:14" ht="95.25" customHeight="1" x14ac:dyDescent="0.2">
      <c r="A63" s="78" t="s">
        <v>37</v>
      </c>
      <c r="B63" s="78" t="s">
        <v>12</v>
      </c>
      <c r="C63" s="78" t="s">
        <v>13</v>
      </c>
      <c r="D63" s="113">
        <v>89901.1</v>
      </c>
      <c r="E63" s="78" t="s">
        <v>48</v>
      </c>
      <c r="F63" s="78" t="s">
        <v>104</v>
      </c>
      <c r="G63" s="25" t="s">
        <v>70</v>
      </c>
      <c r="H63" s="20">
        <f>H64+H66+H67+H68+H69+H70+H71</f>
        <v>89901.1</v>
      </c>
      <c r="I63" s="20">
        <f>I64+I66+I67+I68+I69+I70</f>
        <v>0</v>
      </c>
      <c r="J63" s="20">
        <f>J64+J66+J67+J68+J69+J70</f>
        <v>0</v>
      </c>
      <c r="K63" s="20">
        <f>K64+K66+K67+K68+K69+K70</f>
        <v>0</v>
      </c>
      <c r="L63" s="20">
        <f>L66+L67+L68+L69+L70+2524.5+L71</f>
        <v>89901.1</v>
      </c>
      <c r="M63" s="20">
        <f>M64+M66+M67+M68+M69+M70</f>
        <v>0</v>
      </c>
    </row>
    <row r="64" spans="1:14" ht="15.75" x14ac:dyDescent="0.2">
      <c r="A64" s="79"/>
      <c r="B64" s="79"/>
      <c r="C64" s="79"/>
      <c r="D64" s="114"/>
      <c r="E64" s="79"/>
      <c r="F64" s="79"/>
      <c r="G64" s="25" t="s">
        <v>75</v>
      </c>
      <c r="H64" s="21">
        <v>2524.5</v>
      </c>
      <c r="I64" s="21">
        <v>0</v>
      </c>
      <c r="J64" s="21">
        <v>0</v>
      </c>
      <c r="K64" s="21">
        <v>0</v>
      </c>
      <c r="L64" s="21">
        <v>2524.5</v>
      </c>
      <c r="M64" s="26">
        <v>0</v>
      </c>
    </row>
    <row r="65" spans="1:13" ht="47.25" x14ac:dyDescent="0.2">
      <c r="A65" s="79"/>
      <c r="B65" s="79"/>
      <c r="C65" s="79"/>
      <c r="D65" s="114"/>
      <c r="E65" s="79"/>
      <c r="F65" s="79"/>
      <c r="G65" s="18" t="s">
        <v>74</v>
      </c>
      <c r="H65" s="22">
        <f>J65+K65+L65+M65</f>
        <v>1837.2</v>
      </c>
      <c r="I65" s="22">
        <v>0</v>
      </c>
      <c r="J65" s="22">
        <v>0</v>
      </c>
      <c r="K65" s="22">
        <v>0</v>
      </c>
      <c r="L65" s="22">
        <v>1837.2</v>
      </c>
      <c r="M65" s="23">
        <v>0</v>
      </c>
    </row>
    <row r="66" spans="1:13" ht="15.75" x14ac:dyDescent="0.2">
      <c r="A66" s="79"/>
      <c r="B66" s="79"/>
      <c r="C66" s="79"/>
      <c r="D66" s="114"/>
      <c r="E66" s="79"/>
      <c r="F66" s="79"/>
      <c r="G66" s="25" t="s">
        <v>5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</row>
    <row r="67" spans="1:13" ht="15.75" x14ac:dyDescent="0.25">
      <c r="A67" s="79"/>
      <c r="B67" s="79"/>
      <c r="C67" s="79"/>
      <c r="D67" s="114"/>
      <c r="E67" s="79"/>
      <c r="F67" s="79"/>
      <c r="G67" s="25" t="s">
        <v>1</v>
      </c>
      <c r="H67" s="21">
        <f>J67+K67+L67+M67</f>
        <v>9700</v>
      </c>
      <c r="I67" s="8">
        <v>0</v>
      </c>
      <c r="J67" s="8">
        <v>0</v>
      </c>
      <c r="K67" s="8">
        <v>0</v>
      </c>
      <c r="L67" s="21">
        <v>9700</v>
      </c>
      <c r="M67" s="21">
        <v>0</v>
      </c>
    </row>
    <row r="68" spans="1:13" ht="15.75" x14ac:dyDescent="0.2">
      <c r="A68" s="79"/>
      <c r="B68" s="79"/>
      <c r="C68" s="79"/>
      <c r="D68" s="114"/>
      <c r="E68" s="79"/>
      <c r="F68" s="79"/>
      <c r="G68" s="25" t="s">
        <v>2</v>
      </c>
      <c r="H68" s="21">
        <f>J68+K68+L68+M68</f>
        <v>55770.7</v>
      </c>
      <c r="I68" s="21">
        <v>0</v>
      </c>
      <c r="J68" s="21">
        <v>0</v>
      </c>
      <c r="K68" s="21">
        <v>0</v>
      </c>
      <c r="L68" s="21">
        <v>55770.7</v>
      </c>
      <c r="M68" s="21">
        <v>0</v>
      </c>
    </row>
    <row r="69" spans="1:13" ht="15.75" x14ac:dyDescent="0.2">
      <c r="A69" s="79"/>
      <c r="B69" s="79"/>
      <c r="C69" s="79"/>
      <c r="D69" s="114"/>
      <c r="E69" s="79"/>
      <c r="F69" s="79"/>
      <c r="G69" s="25" t="s">
        <v>3</v>
      </c>
      <c r="H69" s="21">
        <f>J69+K69+L69+M69</f>
        <v>20706</v>
      </c>
      <c r="I69" s="21">
        <v>0</v>
      </c>
      <c r="J69" s="21">
        <v>0</v>
      </c>
      <c r="K69" s="21">
        <v>0</v>
      </c>
      <c r="L69" s="21">
        <f>23684.2-528.2-2450</f>
        <v>20706</v>
      </c>
      <c r="M69" s="21">
        <v>0</v>
      </c>
    </row>
    <row r="70" spans="1:13" ht="15.75" x14ac:dyDescent="0.2">
      <c r="A70" s="79"/>
      <c r="B70" s="79"/>
      <c r="C70" s="79"/>
      <c r="D70" s="114"/>
      <c r="E70" s="79"/>
      <c r="F70" s="79"/>
      <c r="G70" s="25" t="s">
        <v>4</v>
      </c>
      <c r="H70" s="21">
        <f>J70+K70+L70+M70</f>
        <v>1153.0999999999999</v>
      </c>
      <c r="I70" s="21">
        <v>0</v>
      </c>
      <c r="J70" s="21">
        <v>0</v>
      </c>
      <c r="K70" s="21">
        <v>0</v>
      </c>
      <c r="L70" s="21">
        <v>1153.0999999999999</v>
      </c>
      <c r="M70" s="21">
        <v>0</v>
      </c>
    </row>
    <row r="71" spans="1:13" ht="15.75" x14ac:dyDescent="0.2">
      <c r="A71" s="79"/>
      <c r="B71" s="79"/>
      <c r="C71" s="79"/>
      <c r="D71" s="114"/>
      <c r="E71" s="79"/>
      <c r="F71" s="79"/>
      <c r="G71" s="25" t="s">
        <v>22</v>
      </c>
      <c r="H71" s="21">
        <f>J71+K71+L71+M71</f>
        <v>46.800000000000004</v>
      </c>
      <c r="I71" s="21">
        <v>0</v>
      </c>
      <c r="J71" s="21">
        <v>0</v>
      </c>
      <c r="K71" s="21">
        <v>0</v>
      </c>
      <c r="L71" s="21">
        <f>49.2-2.4</f>
        <v>46.800000000000004</v>
      </c>
      <c r="M71" s="21">
        <v>0</v>
      </c>
    </row>
    <row r="72" spans="1:13" ht="15.75" x14ac:dyDescent="0.2">
      <c r="A72" s="79"/>
      <c r="B72" s="79"/>
      <c r="C72" s="79"/>
      <c r="D72" s="114"/>
      <c r="E72" s="79"/>
      <c r="F72" s="79"/>
      <c r="G72" s="25" t="s">
        <v>29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</row>
    <row r="73" spans="1:13" ht="15.75" x14ac:dyDescent="0.2">
      <c r="A73" s="79"/>
      <c r="B73" s="79"/>
      <c r="C73" s="79"/>
      <c r="D73" s="114"/>
      <c r="E73" s="79"/>
      <c r="F73" s="79"/>
      <c r="G73" s="25" t="s">
        <v>30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</row>
    <row r="74" spans="1:13" ht="15.75" x14ac:dyDescent="0.2">
      <c r="A74" s="79"/>
      <c r="B74" s="79"/>
      <c r="C74" s="79"/>
      <c r="D74" s="114"/>
      <c r="E74" s="79"/>
      <c r="F74" s="79"/>
      <c r="G74" s="25" t="s">
        <v>31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</row>
    <row r="75" spans="1:13" ht="15.75" x14ac:dyDescent="0.2">
      <c r="A75" s="79"/>
      <c r="B75" s="79"/>
      <c r="C75" s="79"/>
      <c r="D75" s="114"/>
      <c r="E75" s="79"/>
      <c r="F75" s="79"/>
      <c r="G75" s="25" t="s">
        <v>32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</row>
    <row r="76" spans="1:13" ht="15.75" x14ac:dyDescent="0.2">
      <c r="A76" s="80"/>
      <c r="B76" s="80"/>
      <c r="C76" s="80"/>
      <c r="D76" s="115"/>
      <c r="E76" s="80"/>
      <c r="F76" s="80"/>
      <c r="G76" s="25" t="s">
        <v>188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</row>
    <row r="77" spans="1:13" ht="96" customHeight="1" x14ac:dyDescent="0.2">
      <c r="A77" s="78" t="s">
        <v>38</v>
      </c>
      <c r="B77" s="78" t="s">
        <v>12</v>
      </c>
      <c r="C77" s="78" t="s">
        <v>230</v>
      </c>
      <c r="D77" s="113">
        <v>5540</v>
      </c>
      <c r="E77" s="78" t="s">
        <v>145</v>
      </c>
      <c r="F77" s="78" t="s">
        <v>145</v>
      </c>
      <c r="G77" s="25" t="s">
        <v>70</v>
      </c>
      <c r="H77" s="20">
        <v>5540</v>
      </c>
      <c r="I77" s="20">
        <v>0</v>
      </c>
      <c r="J77" s="20">
        <v>0</v>
      </c>
      <c r="K77" s="20">
        <v>5000</v>
      </c>
      <c r="L77" s="20">
        <v>540</v>
      </c>
      <c r="M77" s="20">
        <v>0</v>
      </c>
    </row>
    <row r="78" spans="1:13" ht="15.75" x14ac:dyDescent="0.2">
      <c r="A78" s="79"/>
      <c r="B78" s="79"/>
      <c r="C78" s="79"/>
      <c r="D78" s="114"/>
      <c r="E78" s="79"/>
      <c r="F78" s="79"/>
      <c r="G78" s="25" t="s">
        <v>0</v>
      </c>
      <c r="H78" s="21">
        <v>5540</v>
      </c>
      <c r="I78" s="21">
        <v>0</v>
      </c>
      <c r="J78" s="21">
        <v>0</v>
      </c>
      <c r="K78" s="21">
        <v>5000</v>
      </c>
      <c r="L78" s="21">
        <v>540</v>
      </c>
      <c r="M78" s="21">
        <v>0</v>
      </c>
    </row>
    <row r="79" spans="1:13" ht="15.75" x14ac:dyDescent="0.2">
      <c r="A79" s="79"/>
      <c r="B79" s="79"/>
      <c r="C79" s="79"/>
      <c r="D79" s="114"/>
      <c r="E79" s="79"/>
      <c r="F79" s="79"/>
      <c r="G79" s="25" t="s">
        <v>5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5.75" x14ac:dyDescent="0.2">
      <c r="A80" s="79"/>
      <c r="B80" s="79"/>
      <c r="C80" s="79"/>
      <c r="D80" s="114"/>
      <c r="E80" s="79"/>
      <c r="F80" s="79"/>
      <c r="G80" s="25" t="s">
        <v>1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</row>
    <row r="81" spans="1:14" ht="15.75" x14ac:dyDescent="0.2">
      <c r="A81" s="79"/>
      <c r="B81" s="79"/>
      <c r="C81" s="79"/>
      <c r="D81" s="114"/>
      <c r="E81" s="79"/>
      <c r="F81" s="79"/>
      <c r="G81" s="25" t="s">
        <v>2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4" ht="15.75" x14ac:dyDescent="0.2">
      <c r="A82" s="79"/>
      <c r="B82" s="79"/>
      <c r="C82" s="79"/>
      <c r="D82" s="114"/>
      <c r="E82" s="79"/>
      <c r="F82" s="79"/>
      <c r="G82" s="25" t="s">
        <v>3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</row>
    <row r="83" spans="1:14" ht="15.75" x14ac:dyDescent="0.2">
      <c r="A83" s="79"/>
      <c r="B83" s="79"/>
      <c r="C83" s="79"/>
      <c r="D83" s="114"/>
      <c r="E83" s="79"/>
      <c r="F83" s="79"/>
      <c r="G83" s="25" t="s">
        <v>4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</row>
    <row r="84" spans="1:14" ht="15.75" x14ac:dyDescent="0.2">
      <c r="A84" s="79"/>
      <c r="B84" s="79"/>
      <c r="C84" s="79"/>
      <c r="D84" s="114"/>
      <c r="E84" s="79"/>
      <c r="F84" s="79"/>
      <c r="G84" s="25" t="s">
        <v>22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4" ht="15.75" x14ac:dyDescent="0.2">
      <c r="A85" s="79"/>
      <c r="B85" s="79"/>
      <c r="C85" s="79"/>
      <c r="D85" s="114"/>
      <c r="E85" s="79"/>
      <c r="F85" s="79"/>
      <c r="G85" s="25" t="s">
        <v>29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</row>
    <row r="86" spans="1:14" ht="15.75" x14ac:dyDescent="0.2">
      <c r="A86" s="79"/>
      <c r="B86" s="79"/>
      <c r="C86" s="79"/>
      <c r="D86" s="114"/>
      <c r="E86" s="79"/>
      <c r="F86" s="79"/>
      <c r="G86" s="25" t="s">
        <v>30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</row>
    <row r="87" spans="1:14" ht="15.75" x14ac:dyDescent="0.2">
      <c r="A87" s="79"/>
      <c r="B87" s="79"/>
      <c r="C87" s="79"/>
      <c r="D87" s="114"/>
      <c r="E87" s="79"/>
      <c r="F87" s="79"/>
      <c r="G87" s="25" t="s">
        <v>31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</row>
    <row r="88" spans="1:14" ht="15.75" x14ac:dyDescent="0.2">
      <c r="A88" s="79"/>
      <c r="B88" s="79"/>
      <c r="C88" s="79"/>
      <c r="D88" s="114"/>
      <c r="E88" s="79"/>
      <c r="F88" s="79"/>
      <c r="G88" s="25" t="s">
        <v>32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</row>
    <row r="89" spans="1:14" ht="15.75" x14ac:dyDescent="0.2">
      <c r="A89" s="80"/>
      <c r="B89" s="80"/>
      <c r="C89" s="80"/>
      <c r="D89" s="115"/>
      <c r="E89" s="80"/>
      <c r="F89" s="80"/>
      <c r="G89" s="25" t="s">
        <v>188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</row>
    <row r="90" spans="1:14" ht="96" customHeight="1" x14ac:dyDescent="0.2">
      <c r="A90" s="74" t="s">
        <v>133</v>
      </c>
      <c r="B90" s="74" t="s">
        <v>169</v>
      </c>
      <c r="C90" s="74" t="s">
        <v>231</v>
      </c>
      <c r="D90" s="74">
        <v>1048500</v>
      </c>
      <c r="E90" s="74" t="s">
        <v>18</v>
      </c>
      <c r="F90" s="74" t="s">
        <v>168</v>
      </c>
      <c r="G90" s="25" t="s">
        <v>70</v>
      </c>
      <c r="H90" s="20">
        <f>H91+H92+H94+H95+H96+H97+H98</f>
        <v>103147.9</v>
      </c>
      <c r="I90" s="20">
        <v>2495.1</v>
      </c>
      <c r="J90" s="20">
        <v>98793.9</v>
      </c>
      <c r="K90" s="20">
        <f>K91+K92+K94+K95+K96+K97</f>
        <v>0</v>
      </c>
      <c r="L90" s="20">
        <f>L91+L94+L95+L96+L97+1200</f>
        <v>4354</v>
      </c>
      <c r="M90" s="20">
        <v>0</v>
      </c>
    </row>
    <row r="91" spans="1:14" ht="15.75" x14ac:dyDescent="0.2">
      <c r="A91" s="74"/>
      <c r="B91" s="74"/>
      <c r="C91" s="74"/>
      <c r="D91" s="74"/>
      <c r="E91" s="74"/>
      <c r="F91" s="74"/>
      <c r="G91" s="25" t="s">
        <v>0</v>
      </c>
      <c r="H91" s="21">
        <f>J91+K91+L91+M91</f>
        <v>101289</v>
      </c>
      <c r="I91" s="21">
        <v>2495.1</v>
      </c>
      <c r="J91" s="21">
        <v>98793.9</v>
      </c>
      <c r="K91" s="21">
        <v>0</v>
      </c>
      <c r="L91" s="21">
        <v>2495.1</v>
      </c>
      <c r="M91" s="21">
        <v>0</v>
      </c>
      <c r="N91" s="28"/>
    </row>
    <row r="92" spans="1:14" ht="15.75" x14ac:dyDescent="0.2">
      <c r="A92" s="74"/>
      <c r="B92" s="74"/>
      <c r="C92" s="74"/>
      <c r="D92" s="74"/>
      <c r="E92" s="74"/>
      <c r="F92" s="74"/>
      <c r="G92" s="25" t="s">
        <v>5</v>
      </c>
      <c r="H92" s="21">
        <v>1200</v>
      </c>
      <c r="I92" s="21">
        <v>0</v>
      </c>
      <c r="J92" s="21">
        <v>0</v>
      </c>
      <c r="K92" s="21">
        <v>0</v>
      </c>
      <c r="L92" s="26">
        <v>1200</v>
      </c>
      <c r="M92" s="26">
        <v>0</v>
      </c>
      <c r="N92" s="9"/>
    </row>
    <row r="93" spans="1:14" ht="47.25" x14ac:dyDescent="0.2">
      <c r="A93" s="74"/>
      <c r="B93" s="74"/>
      <c r="C93" s="74"/>
      <c r="D93" s="74"/>
      <c r="E93" s="74"/>
      <c r="F93" s="74"/>
      <c r="G93" s="27" t="s">
        <v>74</v>
      </c>
      <c r="H93" s="22">
        <f>K93+L93+M93+J93</f>
        <v>1200</v>
      </c>
      <c r="I93" s="22">
        <v>0</v>
      </c>
      <c r="J93" s="22">
        <v>0</v>
      </c>
      <c r="K93" s="22">
        <v>0</v>
      </c>
      <c r="L93" s="23">
        <v>1200</v>
      </c>
      <c r="M93" s="23">
        <v>0</v>
      </c>
      <c r="N93" s="9"/>
    </row>
    <row r="94" spans="1:14" ht="15.75" x14ac:dyDescent="0.2">
      <c r="A94" s="74"/>
      <c r="B94" s="74"/>
      <c r="C94" s="74"/>
      <c r="D94" s="74"/>
      <c r="E94" s="74"/>
      <c r="F94" s="74"/>
      <c r="G94" s="25" t="s">
        <v>1</v>
      </c>
      <c r="H94" s="21">
        <f>K94+L94+M94+J94</f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</row>
    <row r="95" spans="1:14" ht="15.75" x14ac:dyDescent="0.2">
      <c r="A95" s="74"/>
      <c r="B95" s="74"/>
      <c r="C95" s="74"/>
      <c r="D95" s="74"/>
      <c r="E95" s="74"/>
      <c r="F95" s="74"/>
      <c r="G95" s="25" t="s">
        <v>2</v>
      </c>
      <c r="H95" s="21">
        <f>J95+K95+L95+M95</f>
        <v>600</v>
      </c>
      <c r="I95" s="21">
        <v>0</v>
      </c>
      <c r="J95" s="21">
        <v>0</v>
      </c>
      <c r="K95" s="21">
        <v>0</v>
      </c>
      <c r="L95" s="21">
        <v>600</v>
      </c>
      <c r="M95" s="21">
        <v>0</v>
      </c>
    </row>
    <row r="96" spans="1:14" ht="15.75" x14ac:dyDescent="0.2">
      <c r="A96" s="74"/>
      <c r="B96" s="74"/>
      <c r="C96" s="74"/>
      <c r="D96" s="74"/>
      <c r="E96" s="74"/>
      <c r="F96" s="74"/>
      <c r="G96" s="25" t="s">
        <v>3</v>
      </c>
      <c r="H96" s="21">
        <f>J96+K96+L96+M96</f>
        <v>35.5</v>
      </c>
      <c r="I96" s="21">
        <v>0</v>
      </c>
      <c r="J96" s="21">
        <v>0</v>
      </c>
      <c r="K96" s="21">
        <v>0</v>
      </c>
      <c r="L96" s="21">
        <v>35.5</v>
      </c>
      <c r="M96" s="21">
        <v>0</v>
      </c>
      <c r="N96" s="9"/>
    </row>
    <row r="97" spans="1:14" ht="15.75" x14ac:dyDescent="0.2">
      <c r="A97" s="74"/>
      <c r="B97" s="74"/>
      <c r="C97" s="74"/>
      <c r="D97" s="74"/>
      <c r="E97" s="74"/>
      <c r="F97" s="74"/>
      <c r="G97" s="25" t="s">
        <v>4</v>
      </c>
      <c r="H97" s="21">
        <f>J97+K97+L97+M97</f>
        <v>23.4</v>
      </c>
      <c r="I97" s="21">
        <v>0</v>
      </c>
      <c r="J97" s="21">
        <v>0</v>
      </c>
      <c r="K97" s="21">
        <v>0</v>
      </c>
      <c r="L97" s="21">
        <v>23.4</v>
      </c>
      <c r="M97" s="21">
        <v>0</v>
      </c>
      <c r="N97" s="9"/>
    </row>
    <row r="98" spans="1:14" ht="15.75" x14ac:dyDescent="0.2">
      <c r="A98" s="74"/>
      <c r="B98" s="74"/>
      <c r="C98" s="74"/>
      <c r="D98" s="74"/>
      <c r="E98" s="74"/>
      <c r="F98" s="74"/>
      <c r="G98" s="25" t="s">
        <v>22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9"/>
    </row>
    <row r="99" spans="1:14" ht="15.75" x14ac:dyDescent="0.2">
      <c r="A99" s="74"/>
      <c r="B99" s="74"/>
      <c r="C99" s="74"/>
      <c r="D99" s="74"/>
      <c r="E99" s="74"/>
      <c r="F99" s="74"/>
      <c r="G99" s="25" t="s">
        <v>29</v>
      </c>
      <c r="H99" s="21">
        <f>K99+L99</f>
        <v>153.6</v>
      </c>
      <c r="I99" s="21">
        <v>0</v>
      </c>
      <c r="J99" s="21">
        <v>0</v>
      </c>
      <c r="K99" s="21">
        <v>0</v>
      </c>
      <c r="L99" s="21">
        <f>221.5-67.9</f>
        <v>153.6</v>
      </c>
      <c r="M99" s="21">
        <v>0</v>
      </c>
      <c r="N99" s="9"/>
    </row>
    <row r="100" spans="1:14" ht="15.75" x14ac:dyDescent="0.2">
      <c r="A100" s="74"/>
      <c r="B100" s="74"/>
      <c r="C100" s="74"/>
      <c r="D100" s="74"/>
      <c r="E100" s="74"/>
      <c r="F100" s="74"/>
      <c r="G100" s="25" t="s">
        <v>30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9"/>
    </row>
    <row r="101" spans="1:14" ht="15.75" x14ac:dyDescent="0.2">
      <c r="A101" s="74"/>
      <c r="B101" s="74"/>
      <c r="C101" s="74"/>
      <c r="D101" s="74"/>
      <c r="E101" s="74"/>
      <c r="F101" s="74"/>
      <c r="G101" s="25" t="s">
        <v>31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9"/>
    </row>
    <row r="102" spans="1:14" ht="15.75" x14ac:dyDescent="0.2">
      <c r="A102" s="74"/>
      <c r="B102" s="74"/>
      <c r="C102" s="74"/>
      <c r="D102" s="74"/>
      <c r="E102" s="74"/>
      <c r="F102" s="74"/>
      <c r="G102" s="25" t="s">
        <v>32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9"/>
    </row>
    <row r="103" spans="1:14" ht="15.75" x14ac:dyDescent="0.2">
      <c r="A103" s="74"/>
      <c r="B103" s="74"/>
      <c r="C103" s="74"/>
      <c r="D103" s="74"/>
      <c r="E103" s="74"/>
      <c r="F103" s="74"/>
      <c r="G103" s="25" t="s">
        <v>188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9"/>
    </row>
    <row r="104" spans="1:14" ht="99.75" customHeight="1" x14ac:dyDescent="0.2">
      <c r="A104" s="74" t="s">
        <v>39</v>
      </c>
      <c r="B104" s="74" t="s">
        <v>12</v>
      </c>
      <c r="C104" s="74" t="s">
        <v>15</v>
      </c>
      <c r="D104" s="74">
        <v>26446</v>
      </c>
      <c r="E104" s="74" t="s">
        <v>18</v>
      </c>
      <c r="F104" s="74" t="s">
        <v>95</v>
      </c>
      <c r="G104" s="25" t="s">
        <v>70</v>
      </c>
      <c r="H104" s="20">
        <f>H105+H106+H107+H108+H109+H110</f>
        <v>12272.3</v>
      </c>
      <c r="I104" s="20">
        <f>I105+I106+I107+I108+I109+I110</f>
        <v>0</v>
      </c>
      <c r="J104" s="20">
        <v>0</v>
      </c>
      <c r="K104" s="20">
        <v>9842.7999999999993</v>
      </c>
      <c r="L104" s="20">
        <f>L105+L106+L107+L108+L109+L110</f>
        <v>2429.5</v>
      </c>
      <c r="M104" s="20">
        <v>0</v>
      </c>
    </row>
    <row r="105" spans="1:14" ht="15.75" x14ac:dyDescent="0.2">
      <c r="A105" s="74"/>
      <c r="B105" s="74"/>
      <c r="C105" s="74"/>
      <c r="D105" s="74"/>
      <c r="E105" s="74"/>
      <c r="F105" s="74"/>
      <c r="G105" s="25" t="s">
        <v>0</v>
      </c>
      <c r="H105" s="21">
        <f>J105+K105+L105+M105</f>
        <v>12243.8</v>
      </c>
      <c r="I105" s="21">
        <f>I106+I107+I108+I109+I110</f>
        <v>0</v>
      </c>
      <c r="J105" s="21">
        <v>0</v>
      </c>
      <c r="K105" s="21">
        <v>9842.7999999999993</v>
      </c>
      <c r="L105" s="21">
        <v>2401</v>
      </c>
      <c r="M105" s="21">
        <v>0</v>
      </c>
    </row>
    <row r="106" spans="1:14" ht="15.75" x14ac:dyDescent="0.2">
      <c r="A106" s="74"/>
      <c r="B106" s="74"/>
      <c r="C106" s="74"/>
      <c r="D106" s="74"/>
      <c r="E106" s="74"/>
      <c r="F106" s="74"/>
      <c r="G106" s="25" t="s">
        <v>5</v>
      </c>
      <c r="H106" s="6">
        <v>17.5</v>
      </c>
      <c r="I106" s="26">
        <v>0</v>
      </c>
      <c r="J106" s="26">
        <v>0</v>
      </c>
      <c r="K106" s="26">
        <v>0</v>
      </c>
      <c r="L106" s="6">
        <v>17.5</v>
      </c>
      <c r="M106" s="26">
        <v>0</v>
      </c>
    </row>
    <row r="107" spans="1:14" ht="15.75" x14ac:dyDescent="0.2">
      <c r="A107" s="74"/>
      <c r="B107" s="74"/>
      <c r="C107" s="74"/>
      <c r="D107" s="74"/>
      <c r="E107" s="74"/>
      <c r="F107" s="74"/>
      <c r="G107" s="25" t="s">
        <v>1</v>
      </c>
      <c r="H107" s="26">
        <v>11</v>
      </c>
      <c r="I107" s="26">
        <v>0</v>
      </c>
      <c r="J107" s="26">
        <v>0</v>
      </c>
      <c r="K107" s="26">
        <v>0</v>
      </c>
      <c r="L107" s="26">
        <v>11</v>
      </c>
      <c r="M107" s="26">
        <v>0</v>
      </c>
    </row>
    <row r="108" spans="1:14" ht="15.75" x14ac:dyDescent="0.2">
      <c r="A108" s="74"/>
      <c r="B108" s="74"/>
      <c r="C108" s="74"/>
      <c r="D108" s="74"/>
      <c r="E108" s="74"/>
      <c r="F108" s="74"/>
      <c r="G108" s="25" t="s">
        <v>2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</row>
    <row r="109" spans="1:14" ht="15.75" x14ac:dyDescent="0.2">
      <c r="A109" s="74"/>
      <c r="B109" s="74"/>
      <c r="C109" s="74"/>
      <c r="D109" s="74"/>
      <c r="E109" s="74"/>
      <c r="F109" s="74"/>
      <c r="G109" s="25" t="s">
        <v>3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</row>
    <row r="110" spans="1:14" ht="15.75" x14ac:dyDescent="0.2">
      <c r="A110" s="74"/>
      <c r="B110" s="74"/>
      <c r="C110" s="74"/>
      <c r="D110" s="74"/>
      <c r="E110" s="74"/>
      <c r="F110" s="74"/>
      <c r="G110" s="25" t="s">
        <v>4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</row>
    <row r="111" spans="1:14" ht="15.75" x14ac:dyDescent="0.2">
      <c r="A111" s="74"/>
      <c r="B111" s="74"/>
      <c r="C111" s="74"/>
      <c r="D111" s="74"/>
      <c r="E111" s="74"/>
      <c r="F111" s="74"/>
      <c r="G111" s="25" t="s">
        <v>22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</row>
    <row r="112" spans="1:14" ht="15.75" x14ac:dyDescent="0.2">
      <c r="A112" s="74"/>
      <c r="B112" s="74"/>
      <c r="C112" s="74"/>
      <c r="D112" s="74"/>
      <c r="E112" s="74"/>
      <c r="F112" s="74"/>
      <c r="G112" s="25" t="s">
        <v>29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</row>
    <row r="113" spans="1:14" ht="15.75" x14ac:dyDescent="0.2">
      <c r="A113" s="74"/>
      <c r="B113" s="74"/>
      <c r="C113" s="74"/>
      <c r="D113" s="74"/>
      <c r="E113" s="74"/>
      <c r="F113" s="74"/>
      <c r="G113" s="25" t="s">
        <v>30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</row>
    <row r="114" spans="1:14" ht="15.75" x14ac:dyDescent="0.2">
      <c r="A114" s="74"/>
      <c r="B114" s="74"/>
      <c r="C114" s="74"/>
      <c r="D114" s="74"/>
      <c r="E114" s="74"/>
      <c r="F114" s="74"/>
      <c r="G114" s="25" t="s">
        <v>31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</row>
    <row r="115" spans="1:14" ht="15.75" x14ac:dyDescent="0.2">
      <c r="A115" s="74"/>
      <c r="B115" s="74"/>
      <c r="C115" s="74"/>
      <c r="D115" s="74"/>
      <c r="E115" s="74"/>
      <c r="F115" s="74"/>
      <c r="G115" s="25" t="s">
        <v>32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</row>
    <row r="116" spans="1:14" ht="15.75" x14ac:dyDescent="0.2">
      <c r="A116" s="74"/>
      <c r="B116" s="74"/>
      <c r="C116" s="74"/>
      <c r="D116" s="74"/>
      <c r="E116" s="74"/>
      <c r="F116" s="74"/>
      <c r="G116" s="25" t="s">
        <v>188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</row>
    <row r="117" spans="1:14" ht="120" customHeight="1" x14ac:dyDescent="0.2">
      <c r="A117" s="74" t="s">
        <v>40</v>
      </c>
      <c r="B117" s="74" t="s">
        <v>12</v>
      </c>
      <c r="C117" s="74" t="s">
        <v>16</v>
      </c>
      <c r="D117" s="83">
        <v>3488.1</v>
      </c>
      <c r="E117" s="74" t="s">
        <v>18</v>
      </c>
      <c r="F117" s="74" t="s">
        <v>62</v>
      </c>
      <c r="G117" s="25" t="s">
        <v>70</v>
      </c>
      <c r="H117" s="20">
        <f t="shared" ref="H117:M117" si="10">H118+H119+H120+H121+H122+H123</f>
        <v>3488.1</v>
      </c>
      <c r="I117" s="20">
        <f t="shared" si="10"/>
        <v>0</v>
      </c>
      <c r="J117" s="20">
        <f t="shared" si="10"/>
        <v>0</v>
      </c>
      <c r="K117" s="20">
        <f t="shared" si="10"/>
        <v>2692</v>
      </c>
      <c r="L117" s="20">
        <f t="shared" si="10"/>
        <v>796.1</v>
      </c>
      <c r="M117" s="20">
        <f t="shared" si="10"/>
        <v>0</v>
      </c>
      <c r="N117" s="9"/>
    </row>
    <row r="118" spans="1:14" ht="15.75" x14ac:dyDescent="0.2">
      <c r="A118" s="74"/>
      <c r="B118" s="74"/>
      <c r="C118" s="74"/>
      <c r="D118" s="83"/>
      <c r="E118" s="74"/>
      <c r="F118" s="74"/>
      <c r="G118" s="25" t="s">
        <v>0</v>
      </c>
      <c r="H118" s="21">
        <f>J118+K118+L118+M118</f>
        <v>3088.1</v>
      </c>
      <c r="I118" s="21">
        <v>0</v>
      </c>
      <c r="J118" s="21">
        <v>0</v>
      </c>
      <c r="K118" s="21">
        <v>2692</v>
      </c>
      <c r="L118" s="21">
        <v>396.1</v>
      </c>
      <c r="M118" s="21">
        <v>0</v>
      </c>
    </row>
    <row r="119" spans="1:14" ht="15.75" x14ac:dyDescent="0.2">
      <c r="A119" s="74"/>
      <c r="B119" s="74"/>
      <c r="C119" s="74"/>
      <c r="D119" s="83"/>
      <c r="E119" s="74"/>
      <c r="F119" s="74"/>
      <c r="G119" s="25" t="s">
        <v>5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</row>
    <row r="120" spans="1:14" ht="15.75" x14ac:dyDescent="0.2">
      <c r="A120" s="74"/>
      <c r="B120" s="74"/>
      <c r="C120" s="74"/>
      <c r="D120" s="83"/>
      <c r="E120" s="74"/>
      <c r="F120" s="74"/>
      <c r="G120" s="25" t="s">
        <v>1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</row>
    <row r="121" spans="1:14" ht="15.75" x14ac:dyDescent="0.2">
      <c r="A121" s="74"/>
      <c r="B121" s="74"/>
      <c r="C121" s="74"/>
      <c r="D121" s="83"/>
      <c r="E121" s="74"/>
      <c r="F121" s="74"/>
      <c r="G121" s="25" t="s">
        <v>2</v>
      </c>
      <c r="H121" s="21">
        <f>J121+K121+L121+M121</f>
        <v>400</v>
      </c>
      <c r="I121" s="21">
        <v>0</v>
      </c>
      <c r="J121" s="21">
        <v>0</v>
      </c>
      <c r="K121" s="21">
        <v>0</v>
      </c>
      <c r="L121" s="21">
        <v>400</v>
      </c>
      <c r="M121" s="21">
        <v>0</v>
      </c>
    </row>
    <row r="122" spans="1:14" ht="15.75" x14ac:dyDescent="0.2">
      <c r="A122" s="74"/>
      <c r="B122" s="74"/>
      <c r="C122" s="74"/>
      <c r="D122" s="83"/>
      <c r="E122" s="74"/>
      <c r="F122" s="74"/>
      <c r="G122" s="25" t="s">
        <v>3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</row>
    <row r="123" spans="1:14" ht="15.75" x14ac:dyDescent="0.2">
      <c r="A123" s="74"/>
      <c r="B123" s="74"/>
      <c r="C123" s="74"/>
      <c r="D123" s="83"/>
      <c r="E123" s="74"/>
      <c r="F123" s="74"/>
      <c r="G123" s="25" t="s">
        <v>4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</row>
    <row r="124" spans="1:14" ht="15.75" x14ac:dyDescent="0.2">
      <c r="A124" s="74"/>
      <c r="B124" s="74"/>
      <c r="C124" s="74"/>
      <c r="D124" s="83"/>
      <c r="E124" s="74"/>
      <c r="F124" s="74"/>
      <c r="G124" s="25" t="s">
        <v>22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</row>
    <row r="125" spans="1:14" ht="15.75" x14ac:dyDescent="0.2">
      <c r="A125" s="74"/>
      <c r="B125" s="74"/>
      <c r="C125" s="74"/>
      <c r="D125" s="83"/>
      <c r="E125" s="74"/>
      <c r="F125" s="74"/>
      <c r="G125" s="25" t="s">
        <v>29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</row>
    <row r="126" spans="1:14" ht="15.75" x14ac:dyDescent="0.2">
      <c r="A126" s="74"/>
      <c r="B126" s="74"/>
      <c r="C126" s="74"/>
      <c r="D126" s="83"/>
      <c r="E126" s="74"/>
      <c r="F126" s="74"/>
      <c r="G126" s="25" t="s">
        <v>30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</row>
    <row r="127" spans="1:14" ht="15.75" x14ac:dyDescent="0.2">
      <c r="A127" s="74"/>
      <c r="B127" s="74"/>
      <c r="C127" s="74"/>
      <c r="D127" s="83"/>
      <c r="E127" s="74"/>
      <c r="F127" s="74"/>
      <c r="G127" s="25" t="s">
        <v>31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</row>
    <row r="128" spans="1:14" ht="15.75" x14ac:dyDescent="0.2">
      <c r="A128" s="74"/>
      <c r="B128" s="74"/>
      <c r="C128" s="74"/>
      <c r="D128" s="83"/>
      <c r="E128" s="74"/>
      <c r="F128" s="74"/>
      <c r="G128" s="25" t="s">
        <v>32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</row>
    <row r="129" spans="1:13" ht="15.75" x14ac:dyDescent="0.2">
      <c r="A129" s="74"/>
      <c r="B129" s="74"/>
      <c r="C129" s="74"/>
      <c r="D129" s="83"/>
      <c r="E129" s="74"/>
      <c r="F129" s="74"/>
      <c r="G129" s="25" t="s">
        <v>188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</row>
    <row r="130" spans="1:13" ht="95.25" customHeight="1" x14ac:dyDescent="0.2">
      <c r="A130" s="78" t="s">
        <v>98</v>
      </c>
      <c r="B130" s="78"/>
      <c r="C130" s="78"/>
      <c r="D130" s="78"/>
      <c r="E130" s="78"/>
      <c r="F130" s="78"/>
      <c r="G130" s="25" t="s">
        <v>70</v>
      </c>
      <c r="H130" s="20">
        <f>H131+H132+H133+H134+H135+H137+H138+H139+H140+H142+H145</f>
        <v>633651.1</v>
      </c>
      <c r="I130" s="20">
        <f>I131+I132+I133+I134+I135+I137</f>
        <v>0</v>
      </c>
      <c r="J130" s="20">
        <v>0</v>
      </c>
      <c r="K130" s="20">
        <f>K131+K132+K133+K134+K135+K137+K138+K139+K140+K142+K145</f>
        <v>590019.4</v>
      </c>
      <c r="L130" s="20">
        <f>L131+L132+L133+L134+L135+L137+L138+L139+L140+L142+L145</f>
        <v>43631.700000000004</v>
      </c>
      <c r="M130" s="20">
        <v>0</v>
      </c>
    </row>
    <row r="131" spans="1:13" ht="15.75" customHeight="1" x14ac:dyDescent="0.2">
      <c r="A131" s="79"/>
      <c r="B131" s="79"/>
      <c r="C131" s="79"/>
      <c r="D131" s="79"/>
      <c r="E131" s="79"/>
      <c r="F131" s="79"/>
      <c r="G131" s="25" t="s">
        <v>0</v>
      </c>
      <c r="H131" s="21">
        <f>J131+K131+L131+M131</f>
        <v>0</v>
      </c>
      <c r="I131" s="21">
        <v>0</v>
      </c>
      <c r="J131" s="21">
        <f t="shared" ref="J131:M135" si="11">J147</f>
        <v>0</v>
      </c>
      <c r="K131" s="21">
        <f t="shared" si="11"/>
        <v>0</v>
      </c>
      <c r="L131" s="21">
        <f t="shared" si="11"/>
        <v>0</v>
      </c>
      <c r="M131" s="21">
        <f t="shared" si="11"/>
        <v>0</v>
      </c>
    </row>
    <row r="132" spans="1:13" ht="15.75" customHeight="1" x14ac:dyDescent="0.2">
      <c r="A132" s="79"/>
      <c r="B132" s="79"/>
      <c r="C132" s="79"/>
      <c r="D132" s="79"/>
      <c r="E132" s="79"/>
      <c r="F132" s="79"/>
      <c r="G132" s="25" t="s">
        <v>5</v>
      </c>
      <c r="H132" s="21">
        <f>J132+K132+L132+M132</f>
        <v>0</v>
      </c>
      <c r="I132" s="21">
        <v>0</v>
      </c>
      <c r="J132" s="21">
        <f t="shared" si="11"/>
        <v>0</v>
      </c>
      <c r="K132" s="21">
        <f t="shared" si="11"/>
        <v>0</v>
      </c>
      <c r="L132" s="21">
        <f t="shared" si="11"/>
        <v>0</v>
      </c>
      <c r="M132" s="21">
        <f t="shared" si="11"/>
        <v>0</v>
      </c>
    </row>
    <row r="133" spans="1:13" ht="15.75" customHeight="1" x14ac:dyDescent="0.2">
      <c r="A133" s="79"/>
      <c r="B133" s="79"/>
      <c r="C133" s="79"/>
      <c r="D133" s="79"/>
      <c r="E133" s="79"/>
      <c r="F133" s="79"/>
      <c r="G133" s="25" t="s">
        <v>1</v>
      </c>
      <c r="H133" s="21">
        <f>J133+K133+L133+M133</f>
        <v>0</v>
      </c>
      <c r="I133" s="21">
        <v>0</v>
      </c>
      <c r="J133" s="21">
        <f t="shared" si="11"/>
        <v>0</v>
      </c>
      <c r="K133" s="21">
        <f t="shared" si="11"/>
        <v>0</v>
      </c>
      <c r="L133" s="21">
        <f t="shared" si="11"/>
        <v>0</v>
      </c>
      <c r="M133" s="21">
        <f t="shared" si="11"/>
        <v>0</v>
      </c>
    </row>
    <row r="134" spans="1:13" ht="15.75" customHeight="1" x14ac:dyDescent="0.2">
      <c r="A134" s="79"/>
      <c r="B134" s="79"/>
      <c r="C134" s="79"/>
      <c r="D134" s="79"/>
      <c r="E134" s="79"/>
      <c r="F134" s="79"/>
      <c r="G134" s="25" t="s">
        <v>2</v>
      </c>
      <c r="H134" s="21">
        <f>J134+K134+L134+M134</f>
        <v>12519.599999999999</v>
      </c>
      <c r="I134" s="21">
        <v>0</v>
      </c>
      <c r="J134" s="21">
        <f t="shared" si="11"/>
        <v>0</v>
      </c>
      <c r="K134" s="21">
        <f>K150</f>
        <v>11376.3</v>
      </c>
      <c r="L134" s="21">
        <f t="shared" si="11"/>
        <v>1143.3</v>
      </c>
      <c r="M134" s="21">
        <f t="shared" si="11"/>
        <v>0</v>
      </c>
    </row>
    <row r="135" spans="1:13" ht="15.75" customHeight="1" x14ac:dyDescent="0.2">
      <c r="A135" s="79"/>
      <c r="B135" s="79"/>
      <c r="C135" s="79"/>
      <c r="D135" s="79"/>
      <c r="E135" s="79"/>
      <c r="F135" s="79"/>
      <c r="G135" s="25" t="s">
        <v>77</v>
      </c>
      <c r="H135" s="21">
        <f>J135+K135+L135+M135</f>
        <v>3569.2</v>
      </c>
      <c r="I135" s="21">
        <v>0</v>
      </c>
      <c r="J135" s="21">
        <f t="shared" si="11"/>
        <v>0</v>
      </c>
      <c r="K135" s="21">
        <f t="shared" si="11"/>
        <v>3326</v>
      </c>
      <c r="L135" s="21">
        <f t="shared" si="11"/>
        <v>243.2</v>
      </c>
      <c r="M135" s="21">
        <f t="shared" si="11"/>
        <v>0</v>
      </c>
    </row>
    <row r="136" spans="1:13" ht="47.25" customHeight="1" x14ac:dyDescent="0.2">
      <c r="A136" s="79"/>
      <c r="B136" s="79"/>
      <c r="C136" s="79"/>
      <c r="D136" s="79"/>
      <c r="E136" s="79"/>
      <c r="F136" s="79"/>
      <c r="G136" s="18" t="s">
        <v>79</v>
      </c>
      <c r="H136" s="22">
        <f>J136+K136+L136</f>
        <v>3569.2</v>
      </c>
      <c r="I136" s="29">
        <v>0</v>
      </c>
      <c r="J136" s="23">
        <v>0</v>
      </c>
      <c r="K136" s="23">
        <v>3326</v>
      </c>
      <c r="L136" s="23">
        <v>243.2</v>
      </c>
      <c r="M136" s="23">
        <v>0</v>
      </c>
    </row>
    <row r="137" spans="1:13" ht="15.75" customHeight="1" x14ac:dyDescent="0.2">
      <c r="A137" s="79"/>
      <c r="B137" s="79"/>
      <c r="C137" s="79"/>
      <c r="D137" s="79"/>
      <c r="E137" s="79"/>
      <c r="F137" s="79"/>
      <c r="G137" s="25" t="s">
        <v>4</v>
      </c>
      <c r="H137" s="21">
        <f t="shared" ref="H137:H145" si="12">J137+K137+L137+M137</f>
        <v>116419.90000000001</v>
      </c>
      <c r="I137" s="21">
        <v>0</v>
      </c>
      <c r="J137" s="21">
        <f>J153</f>
        <v>0</v>
      </c>
      <c r="K137" s="30">
        <f>K153+K166+K179+K192</f>
        <v>109434.8</v>
      </c>
      <c r="L137" s="30">
        <f>L153+L166+L179+L192</f>
        <v>6985.1</v>
      </c>
      <c r="M137" s="26">
        <f>M153</f>
        <v>0</v>
      </c>
    </row>
    <row r="138" spans="1:13" ht="16.5" customHeight="1" x14ac:dyDescent="0.2">
      <c r="A138" s="79"/>
      <c r="B138" s="79"/>
      <c r="C138" s="79"/>
      <c r="D138" s="79"/>
      <c r="E138" s="79"/>
      <c r="F138" s="79"/>
      <c r="G138" s="25" t="s">
        <v>22</v>
      </c>
      <c r="H138" s="21">
        <f>J138+K138+L138+M138</f>
        <v>13107.3</v>
      </c>
      <c r="I138" s="21">
        <v>0</v>
      </c>
      <c r="J138" s="21">
        <v>0</v>
      </c>
      <c r="K138" s="30">
        <f>K154+K167+K180+K193</f>
        <v>10227</v>
      </c>
      <c r="L138" s="30">
        <f>L154+L167+L180+L193</f>
        <v>2880.3</v>
      </c>
      <c r="M138" s="26">
        <v>0</v>
      </c>
    </row>
    <row r="139" spans="1:13" ht="16.5" customHeight="1" x14ac:dyDescent="0.2">
      <c r="A139" s="79"/>
      <c r="B139" s="79"/>
      <c r="C139" s="79"/>
      <c r="D139" s="79"/>
      <c r="E139" s="79"/>
      <c r="F139" s="79"/>
      <c r="G139" s="25" t="s">
        <v>29</v>
      </c>
      <c r="H139" s="21">
        <f t="shared" si="12"/>
        <v>15700.2</v>
      </c>
      <c r="I139" s="21">
        <v>0</v>
      </c>
      <c r="J139" s="21">
        <v>0</v>
      </c>
      <c r="K139" s="21">
        <f>K155+K168+K181+K194+K207</f>
        <v>14758.2</v>
      </c>
      <c r="L139" s="21">
        <f>L155+L168+L181+L194+L207</f>
        <v>942</v>
      </c>
      <c r="M139" s="26">
        <v>0</v>
      </c>
    </row>
    <row r="140" spans="1:13" ht="16.5" customHeight="1" x14ac:dyDescent="0.2">
      <c r="A140" s="79"/>
      <c r="B140" s="79"/>
      <c r="C140" s="79"/>
      <c r="D140" s="79"/>
      <c r="E140" s="79"/>
      <c r="F140" s="79"/>
      <c r="G140" s="25" t="s">
        <v>165</v>
      </c>
      <c r="H140" s="21">
        <f t="shared" si="12"/>
        <v>124697.8</v>
      </c>
      <c r="I140" s="21">
        <f>I223</f>
        <v>26782.400000000001</v>
      </c>
      <c r="J140" s="21">
        <v>0</v>
      </c>
      <c r="K140" s="21">
        <f>K156+K169+K182+K195+K208+K223+K237</f>
        <v>117077.8</v>
      </c>
      <c r="L140" s="21">
        <f>L156+L169+L182+L195+L208+L223+L237</f>
        <v>7619.9999999999991</v>
      </c>
      <c r="M140" s="26">
        <v>0</v>
      </c>
    </row>
    <row r="141" spans="1:13" ht="46.5" customHeight="1" x14ac:dyDescent="0.2">
      <c r="A141" s="79"/>
      <c r="B141" s="79"/>
      <c r="C141" s="79"/>
      <c r="D141" s="79"/>
      <c r="E141" s="79"/>
      <c r="F141" s="79"/>
      <c r="G141" s="18" t="s">
        <v>79</v>
      </c>
      <c r="H141" s="31">
        <f t="shared" si="12"/>
        <v>10990</v>
      </c>
      <c r="I141" s="31">
        <f>I208</f>
        <v>0</v>
      </c>
      <c r="J141" s="21">
        <v>0</v>
      </c>
      <c r="K141" s="31">
        <f>K208</f>
        <v>10330.6</v>
      </c>
      <c r="L141" s="31">
        <f>L208</f>
        <v>659.4</v>
      </c>
      <c r="M141" s="26">
        <v>0</v>
      </c>
    </row>
    <row r="142" spans="1:13" ht="17.25" customHeight="1" x14ac:dyDescent="0.2">
      <c r="A142" s="79"/>
      <c r="B142" s="79"/>
      <c r="C142" s="79"/>
      <c r="D142" s="79"/>
      <c r="E142" s="79"/>
      <c r="F142" s="79"/>
      <c r="G142" s="25" t="s">
        <v>31</v>
      </c>
      <c r="H142" s="21">
        <f>J142+K142+L142+M142</f>
        <v>347637.1</v>
      </c>
      <c r="I142" s="26">
        <f>I251</f>
        <v>30769.8</v>
      </c>
      <c r="J142" s="26">
        <v>0</v>
      </c>
      <c r="K142" s="21">
        <f>K157+K170+K183+K196+K210+K224+K238+K251+K265</f>
        <v>323819.3</v>
      </c>
      <c r="L142" s="21">
        <f>L157+L170+L183+L196+L210+L224+L238+L251+L265</f>
        <v>23817.800000000003</v>
      </c>
      <c r="M142" s="26">
        <v>0</v>
      </c>
    </row>
    <row r="143" spans="1:13" ht="45.75" customHeight="1" x14ac:dyDescent="0.2">
      <c r="A143" s="79"/>
      <c r="B143" s="79"/>
      <c r="C143" s="79"/>
      <c r="D143" s="79"/>
      <c r="E143" s="79"/>
      <c r="F143" s="79"/>
      <c r="G143" s="18" t="s">
        <v>79</v>
      </c>
      <c r="H143" s="32">
        <f>H211+H225</f>
        <v>83407.300000000017</v>
      </c>
      <c r="I143" s="32">
        <f>I211+I225</f>
        <v>0</v>
      </c>
      <c r="J143" s="32">
        <f>J211+J225</f>
        <v>0</v>
      </c>
      <c r="K143" s="32">
        <f>K211+K225</f>
        <v>78402.8</v>
      </c>
      <c r="L143" s="32">
        <f>L211+L225</f>
        <v>5004.5</v>
      </c>
      <c r="M143" s="33">
        <v>0</v>
      </c>
    </row>
    <row r="144" spans="1:13" ht="16.5" customHeight="1" x14ac:dyDescent="0.2">
      <c r="A144" s="79"/>
      <c r="B144" s="79"/>
      <c r="C144" s="79"/>
      <c r="D144" s="79"/>
      <c r="E144" s="79"/>
      <c r="F144" s="79"/>
      <c r="G144" s="25" t="s">
        <v>32</v>
      </c>
      <c r="H144" s="21">
        <f>J144+K144+L144+M144</f>
        <v>43107.4</v>
      </c>
      <c r="I144" s="21">
        <f>I279</f>
        <v>9226.4</v>
      </c>
      <c r="J144" s="21">
        <v>0</v>
      </c>
      <c r="K144" s="21">
        <f>K279</f>
        <v>40521</v>
      </c>
      <c r="L144" s="21">
        <f>L279</f>
        <v>2586.4</v>
      </c>
      <c r="M144" s="26">
        <v>0</v>
      </c>
    </row>
    <row r="145" spans="1:13" ht="16.5" customHeight="1" x14ac:dyDescent="0.2">
      <c r="A145" s="80"/>
      <c r="B145" s="80"/>
      <c r="C145" s="80"/>
      <c r="D145" s="80"/>
      <c r="E145" s="80"/>
      <c r="F145" s="80"/>
      <c r="G145" s="25" t="s">
        <v>188</v>
      </c>
      <c r="H145" s="26">
        <f t="shared" si="12"/>
        <v>0</v>
      </c>
      <c r="I145" s="26">
        <v>0</v>
      </c>
      <c r="J145" s="26">
        <v>0</v>
      </c>
      <c r="K145" s="26">
        <v>0</v>
      </c>
      <c r="L145" s="26">
        <f>L240+L253</f>
        <v>0</v>
      </c>
      <c r="M145" s="26">
        <v>0</v>
      </c>
    </row>
    <row r="146" spans="1:13" ht="95.25" customHeight="1" x14ac:dyDescent="0.2">
      <c r="A146" s="74" t="s">
        <v>46</v>
      </c>
      <c r="B146" s="74" t="s">
        <v>12</v>
      </c>
      <c r="C146" s="74" t="s">
        <v>27</v>
      </c>
      <c r="D146" s="74">
        <v>12519.599999999999</v>
      </c>
      <c r="E146" s="74" t="s">
        <v>19</v>
      </c>
      <c r="F146" s="74" t="s">
        <v>63</v>
      </c>
      <c r="G146" s="25" t="s">
        <v>71</v>
      </c>
      <c r="H146" s="20">
        <f>H147+H148+H149+H150+H151+H153</f>
        <v>16088.8</v>
      </c>
      <c r="I146" s="20">
        <f>I147+I148+I149+I150+I151+I153</f>
        <v>0</v>
      </c>
      <c r="J146" s="20">
        <v>0</v>
      </c>
      <c r="K146" s="20">
        <f>K147+K148+K149+K150+K151+K153</f>
        <v>14702.3</v>
      </c>
      <c r="L146" s="20">
        <f>L147+L148+L149+L150+L151+L153</f>
        <v>1386.5</v>
      </c>
      <c r="M146" s="20">
        <v>0</v>
      </c>
    </row>
    <row r="147" spans="1:13" ht="15.75" customHeight="1" x14ac:dyDescent="0.2">
      <c r="A147" s="74"/>
      <c r="B147" s="74"/>
      <c r="C147" s="74"/>
      <c r="D147" s="74"/>
      <c r="E147" s="74"/>
      <c r="F147" s="74"/>
      <c r="G147" s="25" t="s">
        <v>0</v>
      </c>
      <c r="H147" s="21">
        <f>J147+K147+L147</f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</row>
    <row r="148" spans="1:13" ht="15.75" customHeight="1" x14ac:dyDescent="0.2">
      <c r="A148" s="74"/>
      <c r="B148" s="74"/>
      <c r="C148" s="74"/>
      <c r="D148" s="74"/>
      <c r="E148" s="74"/>
      <c r="F148" s="74"/>
      <c r="G148" s="25" t="s">
        <v>5</v>
      </c>
      <c r="H148" s="21">
        <f>J148+K148+L148</f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</row>
    <row r="149" spans="1:13" ht="15.75" customHeight="1" x14ac:dyDescent="0.2">
      <c r="A149" s="74"/>
      <c r="B149" s="74"/>
      <c r="C149" s="74"/>
      <c r="D149" s="74"/>
      <c r="E149" s="74"/>
      <c r="F149" s="74"/>
      <c r="G149" s="25" t="s">
        <v>1</v>
      </c>
      <c r="H149" s="21">
        <f>J149+K149+L149</f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</row>
    <row r="150" spans="1:13" ht="15.75" customHeight="1" x14ac:dyDescent="0.25">
      <c r="A150" s="74"/>
      <c r="B150" s="74"/>
      <c r="C150" s="74"/>
      <c r="D150" s="74"/>
      <c r="E150" s="74"/>
      <c r="F150" s="74"/>
      <c r="G150" s="25" t="s">
        <v>2</v>
      </c>
      <c r="H150" s="21">
        <f>J150+K150+L150+M150</f>
        <v>12519.599999999999</v>
      </c>
      <c r="I150" s="21">
        <v>0</v>
      </c>
      <c r="J150" s="21">
        <v>0</v>
      </c>
      <c r="K150" s="34">
        <v>11376.3</v>
      </c>
      <c r="L150" s="34">
        <v>1143.3</v>
      </c>
      <c r="M150" s="21">
        <v>0</v>
      </c>
    </row>
    <row r="151" spans="1:13" ht="44.25" customHeight="1" x14ac:dyDescent="0.2">
      <c r="A151" s="74"/>
      <c r="B151" s="74"/>
      <c r="C151" s="74"/>
      <c r="D151" s="74"/>
      <c r="E151" s="74"/>
      <c r="F151" s="74"/>
      <c r="G151" s="25" t="s">
        <v>77</v>
      </c>
      <c r="H151" s="21">
        <f>J151+K151+L151</f>
        <v>3569.2</v>
      </c>
      <c r="I151" s="35">
        <v>0</v>
      </c>
      <c r="J151" s="21">
        <v>0</v>
      </c>
      <c r="K151" s="21">
        <v>3326</v>
      </c>
      <c r="L151" s="21">
        <v>243.2</v>
      </c>
      <c r="M151" s="21">
        <v>0</v>
      </c>
    </row>
    <row r="152" spans="1:13" ht="57" customHeight="1" x14ac:dyDescent="0.2">
      <c r="A152" s="74"/>
      <c r="B152" s="74"/>
      <c r="C152" s="74"/>
      <c r="D152" s="74"/>
      <c r="E152" s="74"/>
      <c r="F152" s="74"/>
      <c r="G152" s="27" t="s">
        <v>76</v>
      </c>
      <c r="H152" s="22">
        <f>J152+K152+L152</f>
        <v>3569.2</v>
      </c>
      <c r="I152" s="29">
        <v>0</v>
      </c>
      <c r="J152" s="23">
        <v>0</v>
      </c>
      <c r="K152" s="23">
        <v>3326</v>
      </c>
      <c r="L152" s="23">
        <v>243.2</v>
      </c>
      <c r="M152" s="23">
        <v>0</v>
      </c>
    </row>
    <row r="153" spans="1:13" ht="15.75" customHeight="1" x14ac:dyDescent="0.2">
      <c r="A153" s="74"/>
      <c r="B153" s="74"/>
      <c r="C153" s="74"/>
      <c r="D153" s="74"/>
      <c r="E153" s="74"/>
      <c r="F153" s="74"/>
      <c r="G153" s="25" t="s">
        <v>4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</row>
    <row r="154" spans="1:13" ht="16.5" customHeight="1" x14ac:dyDescent="0.2">
      <c r="A154" s="74"/>
      <c r="B154" s="74"/>
      <c r="C154" s="74"/>
      <c r="D154" s="74"/>
      <c r="E154" s="74"/>
      <c r="F154" s="74"/>
      <c r="G154" s="25" t="s">
        <v>22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</row>
    <row r="155" spans="1:13" ht="16.5" customHeight="1" x14ac:dyDescent="0.2">
      <c r="A155" s="74"/>
      <c r="B155" s="74"/>
      <c r="C155" s="74"/>
      <c r="D155" s="74"/>
      <c r="E155" s="74"/>
      <c r="F155" s="74"/>
      <c r="G155" s="25" t="s">
        <v>29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</row>
    <row r="156" spans="1:13" ht="16.5" customHeight="1" x14ac:dyDescent="0.2">
      <c r="A156" s="74"/>
      <c r="B156" s="74"/>
      <c r="C156" s="74"/>
      <c r="D156" s="74"/>
      <c r="E156" s="74"/>
      <c r="F156" s="74"/>
      <c r="G156" s="25" t="s">
        <v>30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</row>
    <row r="157" spans="1:13" ht="16.5" customHeight="1" x14ac:dyDescent="0.2">
      <c r="A157" s="74"/>
      <c r="B157" s="74"/>
      <c r="C157" s="74"/>
      <c r="D157" s="74"/>
      <c r="E157" s="74"/>
      <c r="F157" s="74"/>
      <c r="G157" s="25" t="s">
        <v>31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</row>
    <row r="158" spans="1:13" ht="16.5" customHeight="1" x14ac:dyDescent="0.2">
      <c r="A158" s="74"/>
      <c r="B158" s="74"/>
      <c r="C158" s="74"/>
      <c r="D158" s="74"/>
      <c r="E158" s="74"/>
      <c r="F158" s="74"/>
      <c r="G158" s="25" t="s">
        <v>32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</row>
    <row r="159" spans="1:13" ht="16.5" customHeight="1" x14ac:dyDescent="0.2">
      <c r="A159" s="74"/>
      <c r="B159" s="74"/>
      <c r="C159" s="74"/>
      <c r="D159" s="74"/>
      <c r="E159" s="74"/>
      <c r="F159" s="74"/>
      <c r="G159" s="25" t="s">
        <v>188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</row>
    <row r="160" spans="1:13" ht="95.25" customHeight="1" x14ac:dyDescent="0.2">
      <c r="A160" s="74" t="s">
        <v>83</v>
      </c>
      <c r="B160" s="74" t="s">
        <v>12</v>
      </c>
      <c r="C160" s="74" t="s">
        <v>86</v>
      </c>
      <c r="D160" s="83">
        <v>2657.4</v>
      </c>
      <c r="E160" s="74" t="s">
        <v>146</v>
      </c>
      <c r="F160" s="74" t="s">
        <v>147</v>
      </c>
      <c r="G160" s="25" t="s">
        <v>71</v>
      </c>
      <c r="H160" s="20">
        <f>H161+H162+H163+H164+H165+H166</f>
        <v>2657.4</v>
      </c>
      <c r="I160" s="20">
        <f>I161+I162+I163+I164+I165+I166</f>
        <v>0</v>
      </c>
      <c r="J160" s="20">
        <v>0</v>
      </c>
      <c r="K160" s="20">
        <f>K161+K162+K163+K164+K165+K166</f>
        <v>2498</v>
      </c>
      <c r="L160" s="20">
        <f>L161+L162+L163+L164+L165+L166</f>
        <v>159.4</v>
      </c>
      <c r="M160" s="20">
        <v>0</v>
      </c>
    </row>
    <row r="161" spans="1:13" ht="15.75" customHeight="1" x14ac:dyDescent="0.2">
      <c r="A161" s="74"/>
      <c r="B161" s="74"/>
      <c r="C161" s="74"/>
      <c r="D161" s="74"/>
      <c r="E161" s="74"/>
      <c r="F161" s="74"/>
      <c r="G161" s="25" t="s">
        <v>0</v>
      </c>
      <c r="H161" s="21">
        <f>J161+K161+L161</f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</row>
    <row r="162" spans="1:13" ht="15.75" customHeight="1" x14ac:dyDescent="0.2">
      <c r="A162" s="74"/>
      <c r="B162" s="74"/>
      <c r="C162" s="74"/>
      <c r="D162" s="74"/>
      <c r="E162" s="74"/>
      <c r="F162" s="74"/>
      <c r="G162" s="25" t="s">
        <v>5</v>
      </c>
      <c r="H162" s="21">
        <f>J162+K162+L162</f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</row>
    <row r="163" spans="1:13" ht="15.75" customHeight="1" x14ac:dyDescent="0.2">
      <c r="A163" s="74"/>
      <c r="B163" s="74"/>
      <c r="C163" s="74"/>
      <c r="D163" s="74"/>
      <c r="E163" s="74"/>
      <c r="F163" s="74"/>
      <c r="G163" s="25" t="s">
        <v>1</v>
      </c>
      <c r="H163" s="21">
        <f>J163+K163+L163</f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</row>
    <row r="164" spans="1:13" ht="15.75" customHeight="1" x14ac:dyDescent="0.2">
      <c r="A164" s="74"/>
      <c r="B164" s="74"/>
      <c r="C164" s="74"/>
      <c r="D164" s="74"/>
      <c r="E164" s="74"/>
      <c r="F164" s="74"/>
      <c r="G164" s="25" t="s">
        <v>2</v>
      </c>
      <c r="H164" s="21">
        <f>J164+K164+L164+M164</f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</row>
    <row r="165" spans="1:13" ht="15.75" customHeight="1" x14ac:dyDescent="0.2">
      <c r="A165" s="74"/>
      <c r="B165" s="74"/>
      <c r="C165" s="74"/>
      <c r="D165" s="74"/>
      <c r="E165" s="74"/>
      <c r="F165" s="74"/>
      <c r="G165" s="25" t="s">
        <v>3</v>
      </c>
      <c r="H165" s="21">
        <f>J165+K165+L165</f>
        <v>0</v>
      </c>
      <c r="I165" s="35">
        <v>0</v>
      </c>
      <c r="J165" s="21">
        <v>0</v>
      </c>
      <c r="K165" s="21">
        <v>0</v>
      </c>
      <c r="L165" s="21">
        <v>0</v>
      </c>
      <c r="M165" s="21">
        <v>0</v>
      </c>
    </row>
    <row r="166" spans="1:13" ht="15.75" customHeight="1" x14ac:dyDescent="0.2">
      <c r="A166" s="74"/>
      <c r="B166" s="74"/>
      <c r="C166" s="74"/>
      <c r="D166" s="74"/>
      <c r="E166" s="74"/>
      <c r="F166" s="74"/>
      <c r="G166" s="25" t="s">
        <v>4</v>
      </c>
      <c r="H166" s="21">
        <f t="shared" ref="H166:H172" si="13">J166+K166+L166</f>
        <v>2657.4</v>
      </c>
      <c r="I166" s="26">
        <v>0</v>
      </c>
      <c r="J166" s="26">
        <v>0</v>
      </c>
      <c r="K166" s="21">
        <v>2498</v>
      </c>
      <c r="L166" s="21">
        <v>159.4</v>
      </c>
      <c r="M166" s="26">
        <v>0</v>
      </c>
    </row>
    <row r="167" spans="1:13" ht="16.5" customHeight="1" x14ac:dyDescent="0.2">
      <c r="A167" s="74"/>
      <c r="B167" s="74"/>
      <c r="C167" s="74"/>
      <c r="D167" s="74"/>
      <c r="E167" s="74"/>
      <c r="F167" s="74"/>
      <c r="G167" s="25" t="s">
        <v>22</v>
      </c>
      <c r="H167" s="21">
        <f t="shared" si="13"/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</row>
    <row r="168" spans="1:13" ht="16.5" customHeight="1" x14ac:dyDescent="0.2">
      <c r="A168" s="74"/>
      <c r="B168" s="74"/>
      <c r="C168" s="74"/>
      <c r="D168" s="74"/>
      <c r="E168" s="74"/>
      <c r="F168" s="74"/>
      <c r="G168" s="25" t="s">
        <v>29</v>
      </c>
      <c r="H168" s="21">
        <f t="shared" si="13"/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</row>
    <row r="169" spans="1:13" ht="16.5" customHeight="1" x14ac:dyDescent="0.2">
      <c r="A169" s="74"/>
      <c r="B169" s="74"/>
      <c r="C169" s="74"/>
      <c r="D169" s="74"/>
      <c r="E169" s="74"/>
      <c r="F169" s="74"/>
      <c r="G169" s="25" t="s">
        <v>30</v>
      </c>
      <c r="H169" s="21">
        <f t="shared" si="13"/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</row>
    <row r="170" spans="1:13" ht="16.5" customHeight="1" x14ac:dyDescent="0.2">
      <c r="A170" s="74"/>
      <c r="B170" s="74"/>
      <c r="C170" s="74"/>
      <c r="D170" s="74"/>
      <c r="E170" s="74"/>
      <c r="F170" s="74"/>
      <c r="G170" s="25" t="s">
        <v>31</v>
      </c>
      <c r="H170" s="21">
        <f t="shared" si="13"/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</row>
    <row r="171" spans="1:13" ht="16.5" customHeight="1" x14ac:dyDescent="0.2">
      <c r="A171" s="74"/>
      <c r="B171" s="74"/>
      <c r="C171" s="74"/>
      <c r="D171" s="74"/>
      <c r="E171" s="74"/>
      <c r="F171" s="74"/>
      <c r="G171" s="25" t="s">
        <v>32</v>
      </c>
      <c r="H171" s="21">
        <f>J171+K171+L171</f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</row>
    <row r="172" spans="1:13" ht="16.5" customHeight="1" x14ac:dyDescent="0.2">
      <c r="A172" s="74"/>
      <c r="B172" s="74"/>
      <c r="C172" s="74"/>
      <c r="D172" s="74"/>
      <c r="E172" s="74"/>
      <c r="F172" s="74"/>
      <c r="G172" s="25" t="s">
        <v>188</v>
      </c>
      <c r="H172" s="21">
        <f t="shared" si="13"/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</row>
    <row r="173" spans="1:13" ht="95.25" customHeight="1" x14ac:dyDescent="0.2">
      <c r="A173" s="78" t="s">
        <v>84</v>
      </c>
      <c r="B173" s="74" t="s">
        <v>88</v>
      </c>
      <c r="C173" s="78" t="s">
        <v>89</v>
      </c>
      <c r="D173" s="113" t="s">
        <v>96</v>
      </c>
      <c r="E173" s="78" t="s">
        <v>148</v>
      </c>
      <c r="F173" s="78" t="s">
        <v>149</v>
      </c>
      <c r="G173" s="25" t="s">
        <v>71</v>
      </c>
      <c r="H173" s="20">
        <f>H174+H175+H176+H177+H178+H179</f>
        <v>103068.70000000001</v>
      </c>
      <c r="I173" s="20">
        <f>I174+I175+I176+I177+I178+I179</f>
        <v>0</v>
      </c>
      <c r="J173" s="20">
        <v>0</v>
      </c>
      <c r="K173" s="20">
        <f>K174+K175+K176+K177+K178+K179</f>
        <v>96884.6</v>
      </c>
      <c r="L173" s="20">
        <f>L174+L175+L176+L177+L178+L179</f>
        <v>6184.1</v>
      </c>
      <c r="M173" s="20">
        <v>0</v>
      </c>
    </row>
    <row r="174" spans="1:13" ht="15.75" customHeight="1" x14ac:dyDescent="0.2">
      <c r="A174" s="79"/>
      <c r="B174" s="74"/>
      <c r="C174" s="79"/>
      <c r="D174" s="79"/>
      <c r="E174" s="79"/>
      <c r="F174" s="79"/>
      <c r="G174" s="25" t="s">
        <v>0</v>
      </c>
      <c r="H174" s="21">
        <f>J174+K174+L174</f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</row>
    <row r="175" spans="1:13" ht="15.75" customHeight="1" x14ac:dyDescent="0.2">
      <c r="A175" s="79"/>
      <c r="B175" s="74"/>
      <c r="C175" s="79"/>
      <c r="D175" s="79"/>
      <c r="E175" s="79"/>
      <c r="F175" s="79"/>
      <c r="G175" s="25" t="s">
        <v>5</v>
      </c>
      <c r="H175" s="21">
        <f>J175+K175+L175</f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</row>
    <row r="176" spans="1:13" ht="15.75" customHeight="1" x14ac:dyDescent="0.2">
      <c r="A176" s="79"/>
      <c r="B176" s="74"/>
      <c r="C176" s="79"/>
      <c r="D176" s="79"/>
      <c r="E176" s="79"/>
      <c r="F176" s="79"/>
      <c r="G176" s="25" t="s">
        <v>1</v>
      </c>
      <c r="H176" s="21">
        <f>J176+K176+L176</f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</row>
    <row r="177" spans="1:41" ht="15.75" customHeight="1" x14ac:dyDescent="0.2">
      <c r="A177" s="79"/>
      <c r="B177" s="74"/>
      <c r="C177" s="79"/>
      <c r="D177" s="79"/>
      <c r="E177" s="79"/>
      <c r="F177" s="79"/>
      <c r="G177" s="25" t="s">
        <v>2</v>
      </c>
      <c r="H177" s="21">
        <f>J177+K177+L177+M177</f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</row>
    <row r="178" spans="1:41" ht="15.75" customHeight="1" x14ac:dyDescent="0.2">
      <c r="A178" s="79"/>
      <c r="B178" s="74"/>
      <c r="C178" s="79"/>
      <c r="D178" s="79"/>
      <c r="E178" s="79"/>
      <c r="F178" s="79"/>
      <c r="G178" s="25" t="s">
        <v>3</v>
      </c>
      <c r="H178" s="21">
        <f>J178+K178+L178</f>
        <v>0</v>
      </c>
      <c r="I178" s="35">
        <v>0</v>
      </c>
      <c r="J178" s="21">
        <v>0</v>
      </c>
      <c r="K178" s="21">
        <v>0</v>
      </c>
      <c r="L178" s="21">
        <v>0</v>
      </c>
      <c r="M178" s="21">
        <v>0</v>
      </c>
    </row>
    <row r="179" spans="1:41" ht="15.75" customHeight="1" x14ac:dyDescent="0.2">
      <c r="A179" s="79"/>
      <c r="B179" s="74"/>
      <c r="C179" s="79"/>
      <c r="D179" s="79"/>
      <c r="E179" s="79"/>
      <c r="F179" s="79"/>
      <c r="G179" s="25" t="s">
        <v>4</v>
      </c>
      <c r="H179" s="21">
        <f t="shared" ref="H179:H185" si="14">J179+K179+L179</f>
        <v>103068.70000000001</v>
      </c>
      <c r="I179" s="26">
        <v>0</v>
      </c>
      <c r="J179" s="26">
        <v>0</v>
      </c>
      <c r="K179" s="21">
        <v>96884.6</v>
      </c>
      <c r="L179" s="21">
        <v>6184.1</v>
      </c>
      <c r="M179" s="26">
        <v>0</v>
      </c>
    </row>
    <row r="180" spans="1:41" ht="16.5" customHeight="1" x14ac:dyDescent="0.2">
      <c r="A180" s="79"/>
      <c r="B180" s="74"/>
      <c r="C180" s="79"/>
      <c r="D180" s="79"/>
      <c r="E180" s="79"/>
      <c r="F180" s="79"/>
      <c r="G180" s="25" t="s">
        <v>22</v>
      </c>
      <c r="H180" s="21">
        <f t="shared" si="14"/>
        <v>13107.3</v>
      </c>
      <c r="I180" s="26">
        <v>0</v>
      </c>
      <c r="J180" s="26">
        <v>0</v>
      </c>
      <c r="K180" s="21">
        <v>10227</v>
      </c>
      <c r="L180" s="21">
        <v>2880.3</v>
      </c>
      <c r="M180" s="26">
        <v>0</v>
      </c>
      <c r="AG180" s="36"/>
      <c r="AI180" s="37"/>
      <c r="AJ180" s="37"/>
      <c r="AK180" s="37"/>
      <c r="AL180" s="37"/>
      <c r="AM180" s="37"/>
      <c r="AN180" s="37"/>
      <c r="AO180" s="37"/>
    </row>
    <row r="181" spans="1:41" ht="16.5" customHeight="1" x14ac:dyDescent="0.2">
      <c r="A181" s="79"/>
      <c r="B181" s="74"/>
      <c r="C181" s="79"/>
      <c r="D181" s="79"/>
      <c r="E181" s="79"/>
      <c r="F181" s="79"/>
      <c r="G181" s="25" t="s">
        <v>29</v>
      </c>
      <c r="H181" s="21">
        <f t="shared" si="14"/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AI181" s="37"/>
      <c r="AJ181" s="37"/>
      <c r="AK181" s="38"/>
      <c r="AL181" s="38"/>
      <c r="AM181" s="37"/>
      <c r="AN181" s="37"/>
      <c r="AO181" s="37"/>
    </row>
    <row r="182" spans="1:41" ht="16.5" customHeight="1" x14ac:dyDescent="0.2">
      <c r="A182" s="79"/>
      <c r="B182" s="74"/>
      <c r="C182" s="79"/>
      <c r="D182" s="79"/>
      <c r="E182" s="79"/>
      <c r="F182" s="79"/>
      <c r="G182" s="25" t="s">
        <v>30</v>
      </c>
      <c r="H182" s="21">
        <f t="shared" si="14"/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AI182" s="37"/>
      <c r="AJ182" s="37"/>
      <c r="AK182" s="37"/>
      <c r="AL182" s="37"/>
      <c r="AM182" s="37"/>
      <c r="AN182" s="37"/>
      <c r="AO182" s="37"/>
    </row>
    <row r="183" spans="1:41" ht="16.5" customHeight="1" x14ac:dyDescent="0.2">
      <c r="A183" s="79"/>
      <c r="B183" s="74"/>
      <c r="C183" s="79"/>
      <c r="D183" s="79"/>
      <c r="E183" s="79"/>
      <c r="F183" s="79"/>
      <c r="G183" s="25" t="s">
        <v>31</v>
      </c>
      <c r="H183" s="21">
        <f t="shared" si="14"/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AI183" s="37"/>
      <c r="AJ183" s="37"/>
      <c r="AK183" s="37"/>
      <c r="AL183" s="37"/>
      <c r="AM183" s="37"/>
      <c r="AN183" s="37"/>
      <c r="AO183" s="37"/>
    </row>
    <row r="184" spans="1:41" ht="16.5" customHeight="1" x14ac:dyDescent="0.2">
      <c r="A184" s="79"/>
      <c r="B184" s="74"/>
      <c r="C184" s="79"/>
      <c r="D184" s="79"/>
      <c r="E184" s="79"/>
      <c r="F184" s="79"/>
      <c r="G184" s="25" t="s">
        <v>32</v>
      </c>
      <c r="H184" s="21">
        <f>J184+K184+L184</f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AI184" s="37"/>
      <c r="AJ184" s="37"/>
      <c r="AK184" s="37"/>
      <c r="AL184" s="37"/>
      <c r="AM184" s="37"/>
      <c r="AN184" s="37"/>
      <c r="AO184" s="37"/>
    </row>
    <row r="185" spans="1:41" ht="16.5" customHeight="1" x14ac:dyDescent="0.2">
      <c r="A185" s="80"/>
      <c r="B185" s="74"/>
      <c r="C185" s="80"/>
      <c r="D185" s="80"/>
      <c r="E185" s="80"/>
      <c r="F185" s="80"/>
      <c r="G185" s="25" t="s">
        <v>188</v>
      </c>
      <c r="H185" s="21">
        <f t="shared" si="14"/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AI185" s="37"/>
      <c r="AJ185" s="37"/>
      <c r="AK185" s="37"/>
      <c r="AL185" s="37"/>
      <c r="AM185" s="37"/>
      <c r="AN185" s="37"/>
      <c r="AO185" s="37"/>
    </row>
    <row r="186" spans="1:41" ht="95.25" customHeight="1" x14ac:dyDescent="0.2">
      <c r="A186" s="74" t="s">
        <v>85</v>
      </c>
      <c r="B186" s="74" t="s">
        <v>12</v>
      </c>
      <c r="C186" s="74" t="s">
        <v>87</v>
      </c>
      <c r="D186" s="83">
        <v>5222.723</v>
      </c>
      <c r="E186" s="74" t="s">
        <v>146</v>
      </c>
      <c r="F186" s="74" t="s">
        <v>146</v>
      </c>
      <c r="G186" s="25" t="s">
        <v>71</v>
      </c>
      <c r="H186" s="20">
        <f>H187+H188+H189+H190+H191+H192+H193+H194+H195+H196+H198</f>
        <v>10693.800000000001</v>
      </c>
      <c r="I186" s="20">
        <f>I187+I188+I189+I190+I191+I192+I193+I194+I195+I196+I198</f>
        <v>0</v>
      </c>
      <c r="J186" s="20">
        <f>J187+J188+J189+J190+J191+J192+J193+J194+J195+J196+J198</f>
        <v>0</v>
      </c>
      <c r="K186" s="20">
        <f>K187+K188+K189+K190+K191+K192+K193+K194+K195+K196+K198</f>
        <v>10052.200000000001</v>
      </c>
      <c r="L186" s="20">
        <f>L187+L188+L189+L190+L191+L192+L193+L194+L195+L196+L198</f>
        <v>641.6</v>
      </c>
      <c r="M186" s="20">
        <v>0</v>
      </c>
      <c r="AI186" s="37"/>
      <c r="AJ186" s="37"/>
      <c r="AK186" s="37"/>
      <c r="AL186" s="37"/>
      <c r="AM186" s="37"/>
      <c r="AN186" s="37"/>
      <c r="AO186" s="37"/>
    </row>
    <row r="187" spans="1:41" ht="15.75" customHeight="1" x14ac:dyDescent="0.2">
      <c r="A187" s="74"/>
      <c r="B187" s="74"/>
      <c r="C187" s="74"/>
      <c r="D187" s="74"/>
      <c r="E187" s="74"/>
      <c r="F187" s="74"/>
      <c r="G187" s="25" t="s">
        <v>0</v>
      </c>
      <c r="H187" s="21">
        <f>J187+K187+L187</f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</row>
    <row r="188" spans="1:41" ht="15.75" customHeight="1" x14ac:dyDescent="0.2">
      <c r="A188" s="74"/>
      <c r="B188" s="74"/>
      <c r="C188" s="74"/>
      <c r="D188" s="74"/>
      <c r="E188" s="74"/>
      <c r="F188" s="74"/>
      <c r="G188" s="25" t="s">
        <v>5</v>
      </c>
      <c r="H188" s="21">
        <f>J188+K188+L188</f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</row>
    <row r="189" spans="1:41" ht="15.75" customHeight="1" x14ac:dyDescent="0.2">
      <c r="A189" s="74"/>
      <c r="B189" s="74"/>
      <c r="C189" s="74"/>
      <c r="D189" s="74"/>
      <c r="E189" s="74"/>
      <c r="F189" s="74"/>
      <c r="G189" s="25" t="s">
        <v>1</v>
      </c>
      <c r="H189" s="21">
        <f>J189+K189+L189</f>
        <v>0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</row>
    <row r="190" spans="1:41" ht="15.75" customHeight="1" x14ac:dyDescent="0.2">
      <c r="A190" s="74"/>
      <c r="B190" s="74"/>
      <c r="C190" s="74"/>
      <c r="D190" s="74"/>
      <c r="E190" s="74"/>
      <c r="F190" s="74"/>
      <c r="G190" s="25" t="s">
        <v>2</v>
      </c>
      <c r="H190" s="21">
        <f>J190+K190+L190+M190</f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</row>
    <row r="191" spans="1:41" ht="15.75" customHeight="1" x14ac:dyDescent="0.2">
      <c r="A191" s="74"/>
      <c r="B191" s="74"/>
      <c r="C191" s="74"/>
      <c r="D191" s="74"/>
      <c r="E191" s="74"/>
      <c r="F191" s="74"/>
      <c r="G191" s="25" t="s">
        <v>3</v>
      </c>
      <c r="H191" s="21">
        <f>J191+K191+L191</f>
        <v>0</v>
      </c>
      <c r="I191" s="35">
        <v>0</v>
      </c>
      <c r="J191" s="21">
        <v>0</v>
      </c>
      <c r="K191" s="21">
        <v>0</v>
      </c>
      <c r="L191" s="21">
        <v>0</v>
      </c>
      <c r="M191" s="21">
        <v>0</v>
      </c>
    </row>
    <row r="192" spans="1:41" ht="15.75" customHeight="1" x14ac:dyDescent="0.2">
      <c r="A192" s="74"/>
      <c r="B192" s="74"/>
      <c r="C192" s="74"/>
      <c r="D192" s="74"/>
      <c r="E192" s="74"/>
      <c r="F192" s="74"/>
      <c r="G192" s="25" t="s">
        <v>4</v>
      </c>
      <c r="H192" s="21">
        <f t="shared" ref="H192:H198" si="15">J192+K192+L192</f>
        <v>10693.800000000001</v>
      </c>
      <c r="I192" s="26">
        <v>0</v>
      </c>
      <c r="J192" s="26">
        <v>0</v>
      </c>
      <c r="K192" s="21">
        <v>10052.200000000001</v>
      </c>
      <c r="L192" s="26">
        <v>641.6</v>
      </c>
      <c r="M192" s="26">
        <v>0</v>
      </c>
    </row>
    <row r="193" spans="1:13" ht="16.5" customHeight="1" x14ac:dyDescent="0.2">
      <c r="A193" s="74"/>
      <c r="B193" s="74"/>
      <c r="C193" s="74"/>
      <c r="D193" s="74"/>
      <c r="E193" s="74"/>
      <c r="F193" s="74"/>
      <c r="G193" s="25" t="s">
        <v>22</v>
      </c>
      <c r="H193" s="21">
        <f t="shared" si="15"/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</row>
    <row r="194" spans="1:13" ht="16.5" customHeight="1" x14ac:dyDescent="0.2">
      <c r="A194" s="74"/>
      <c r="B194" s="74"/>
      <c r="C194" s="74"/>
      <c r="D194" s="74"/>
      <c r="E194" s="74"/>
      <c r="F194" s="74"/>
      <c r="G194" s="25" t="s">
        <v>29</v>
      </c>
      <c r="H194" s="21">
        <f t="shared" si="15"/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</row>
    <row r="195" spans="1:13" ht="16.5" customHeight="1" x14ac:dyDescent="0.2">
      <c r="A195" s="74"/>
      <c r="B195" s="74"/>
      <c r="C195" s="74"/>
      <c r="D195" s="74"/>
      <c r="E195" s="74"/>
      <c r="F195" s="74"/>
      <c r="G195" s="25" t="s">
        <v>30</v>
      </c>
      <c r="H195" s="21">
        <f t="shared" si="15"/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</row>
    <row r="196" spans="1:13" ht="16.5" customHeight="1" x14ac:dyDescent="0.2">
      <c r="A196" s="74"/>
      <c r="B196" s="74"/>
      <c r="C196" s="74"/>
      <c r="D196" s="74"/>
      <c r="E196" s="74"/>
      <c r="F196" s="74"/>
      <c r="G196" s="25" t="s">
        <v>31</v>
      </c>
      <c r="H196" s="21">
        <f t="shared" si="15"/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</row>
    <row r="197" spans="1:13" ht="16.5" customHeight="1" x14ac:dyDescent="0.2">
      <c r="A197" s="74"/>
      <c r="B197" s="74"/>
      <c r="C197" s="74"/>
      <c r="D197" s="74"/>
      <c r="E197" s="74"/>
      <c r="F197" s="74"/>
      <c r="G197" s="25" t="s">
        <v>32</v>
      </c>
      <c r="H197" s="21">
        <f>J197+K197+L197</f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</row>
    <row r="198" spans="1:13" ht="16.5" customHeight="1" x14ac:dyDescent="0.2">
      <c r="A198" s="74"/>
      <c r="B198" s="74"/>
      <c r="C198" s="74"/>
      <c r="D198" s="74"/>
      <c r="E198" s="74"/>
      <c r="F198" s="74"/>
      <c r="G198" s="25" t="s">
        <v>188</v>
      </c>
      <c r="H198" s="21">
        <f t="shared" si="15"/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</row>
    <row r="199" spans="1:13" ht="102.75" customHeight="1" x14ac:dyDescent="0.2">
      <c r="A199" s="74" t="s">
        <v>166</v>
      </c>
      <c r="B199" s="74" t="s">
        <v>12</v>
      </c>
      <c r="C199" s="74" t="s">
        <v>139</v>
      </c>
      <c r="D199" s="83">
        <v>15700.2</v>
      </c>
      <c r="E199" s="74" t="s">
        <v>144</v>
      </c>
      <c r="F199" s="74" t="s">
        <v>167</v>
      </c>
      <c r="G199" s="25" t="s">
        <v>71</v>
      </c>
      <c r="H199" s="20">
        <f>H200+H201+H202+H203+H204+H205+H206+H207+H208+H210+H213</f>
        <v>36202.100000000006</v>
      </c>
      <c r="I199" s="20">
        <f>I200+I201+I202+I203+I204+I205+I206+I207+I208+I210+I213</f>
        <v>2111.6</v>
      </c>
      <c r="J199" s="20">
        <f>J200+J201+J202+J203+J204+J205+J206+J207+J208+J210+J213</f>
        <v>0</v>
      </c>
      <c r="K199" s="20">
        <f>K200+K201+K202+K203+K204+K205+K206+K207+K208+K210+K213</f>
        <v>34030</v>
      </c>
      <c r="L199" s="20">
        <f>L200+L201+L202+L203+L204+L205+L206+L207+L208+L210+L213</f>
        <v>2172.1000000000004</v>
      </c>
      <c r="M199" s="20">
        <v>0</v>
      </c>
    </row>
    <row r="200" spans="1:13" ht="15.75" x14ac:dyDescent="0.2">
      <c r="A200" s="74"/>
      <c r="B200" s="74"/>
      <c r="C200" s="74"/>
      <c r="D200" s="74"/>
      <c r="E200" s="74"/>
      <c r="F200" s="74"/>
      <c r="G200" s="25" t="s">
        <v>0</v>
      </c>
      <c r="H200" s="21">
        <f>J200+K200+L200</f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</row>
    <row r="201" spans="1:13" ht="15.75" x14ac:dyDescent="0.2">
      <c r="A201" s="74"/>
      <c r="B201" s="74"/>
      <c r="C201" s="74"/>
      <c r="D201" s="74"/>
      <c r="E201" s="74"/>
      <c r="F201" s="74"/>
      <c r="G201" s="25" t="s">
        <v>5</v>
      </c>
      <c r="H201" s="21">
        <f>J201+K201+L201</f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</row>
    <row r="202" spans="1:13" ht="15.75" x14ac:dyDescent="0.2">
      <c r="A202" s="74"/>
      <c r="B202" s="74"/>
      <c r="C202" s="74"/>
      <c r="D202" s="74"/>
      <c r="E202" s="74"/>
      <c r="F202" s="74"/>
      <c r="G202" s="25" t="s">
        <v>1</v>
      </c>
      <c r="H202" s="21">
        <f>J202+K202+L202</f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</row>
    <row r="203" spans="1:13" ht="15.75" x14ac:dyDescent="0.2">
      <c r="A203" s="74"/>
      <c r="B203" s="74"/>
      <c r="C203" s="74"/>
      <c r="D203" s="74"/>
      <c r="E203" s="74"/>
      <c r="F203" s="74"/>
      <c r="G203" s="25" t="s">
        <v>2</v>
      </c>
      <c r="H203" s="21">
        <f>J203+K203+L203+M203</f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</row>
    <row r="204" spans="1:13" ht="15.75" x14ac:dyDescent="0.2">
      <c r="A204" s="74"/>
      <c r="B204" s="74"/>
      <c r="C204" s="74"/>
      <c r="D204" s="74"/>
      <c r="E204" s="74"/>
      <c r="F204" s="74"/>
      <c r="G204" s="25" t="s">
        <v>3</v>
      </c>
      <c r="H204" s="21">
        <f>J204+K204+L204</f>
        <v>0</v>
      </c>
      <c r="I204" s="35">
        <v>0</v>
      </c>
      <c r="J204" s="21">
        <v>0</v>
      </c>
      <c r="K204" s="21">
        <v>0</v>
      </c>
      <c r="L204" s="21">
        <v>0</v>
      </c>
      <c r="M204" s="21">
        <v>0</v>
      </c>
    </row>
    <row r="205" spans="1:13" ht="15.75" x14ac:dyDescent="0.2">
      <c r="A205" s="74"/>
      <c r="B205" s="74"/>
      <c r="C205" s="74"/>
      <c r="D205" s="74"/>
      <c r="E205" s="74"/>
      <c r="F205" s="74"/>
      <c r="G205" s="25" t="s">
        <v>4</v>
      </c>
      <c r="H205" s="21">
        <f t="shared" ref="H205:H213" si="16">J205+K205+L205</f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</row>
    <row r="206" spans="1:13" ht="15.75" x14ac:dyDescent="0.2">
      <c r="A206" s="74"/>
      <c r="B206" s="74"/>
      <c r="C206" s="74"/>
      <c r="D206" s="74"/>
      <c r="E206" s="74"/>
      <c r="F206" s="74"/>
      <c r="G206" s="25" t="s">
        <v>22</v>
      </c>
      <c r="H206" s="21">
        <f t="shared" si="16"/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</row>
    <row r="207" spans="1:13" ht="15.75" x14ac:dyDescent="0.2">
      <c r="A207" s="74"/>
      <c r="B207" s="74"/>
      <c r="C207" s="74"/>
      <c r="D207" s="74"/>
      <c r="E207" s="74"/>
      <c r="F207" s="74"/>
      <c r="G207" s="25" t="s">
        <v>29</v>
      </c>
      <c r="H207" s="21">
        <f t="shared" si="16"/>
        <v>15700.2</v>
      </c>
      <c r="I207" s="21">
        <v>2111.6</v>
      </c>
      <c r="J207" s="26">
        <v>0</v>
      </c>
      <c r="K207" s="21">
        <v>14758.2</v>
      </c>
      <c r="L207" s="26">
        <v>942</v>
      </c>
      <c r="M207" s="26">
        <v>0</v>
      </c>
    </row>
    <row r="208" spans="1:13" ht="36.75" customHeight="1" x14ac:dyDescent="0.25">
      <c r="A208" s="74"/>
      <c r="B208" s="74"/>
      <c r="C208" s="74"/>
      <c r="D208" s="74"/>
      <c r="E208" s="74"/>
      <c r="F208" s="74"/>
      <c r="G208" s="25" t="s">
        <v>165</v>
      </c>
      <c r="H208" s="8">
        <f t="shared" si="16"/>
        <v>10990</v>
      </c>
      <c r="I208" s="39">
        <v>0</v>
      </c>
      <c r="J208" s="39">
        <v>0</v>
      </c>
      <c r="K208" s="8">
        <v>10330.6</v>
      </c>
      <c r="L208" s="8">
        <f>659.4</f>
        <v>659.4</v>
      </c>
      <c r="M208" s="39">
        <v>0</v>
      </c>
    </row>
    <row r="209" spans="1:34" s="41" customFormat="1" ht="48.75" customHeight="1" x14ac:dyDescent="0.25">
      <c r="A209" s="74"/>
      <c r="B209" s="74"/>
      <c r="C209" s="74"/>
      <c r="D209" s="74"/>
      <c r="E209" s="74"/>
      <c r="F209" s="74"/>
      <c r="G209" s="27" t="s">
        <v>76</v>
      </c>
      <c r="H209" s="14">
        <f t="shared" ref="H209:M209" si="17">H208</f>
        <v>10990</v>
      </c>
      <c r="I209" s="40">
        <f t="shared" si="17"/>
        <v>0</v>
      </c>
      <c r="J209" s="40">
        <f t="shared" si="17"/>
        <v>0</v>
      </c>
      <c r="K209" s="14">
        <f t="shared" si="17"/>
        <v>10330.6</v>
      </c>
      <c r="L209" s="14">
        <f t="shared" si="17"/>
        <v>659.4</v>
      </c>
      <c r="M209" s="40">
        <f t="shared" si="17"/>
        <v>0</v>
      </c>
    </row>
    <row r="210" spans="1:34" ht="15.75" x14ac:dyDescent="0.25">
      <c r="A210" s="74"/>
      <c r="B210" s="74"/>
      <c r="C210" s="74"/>
      <c r="D210" s="74"/>
      <c r="E210" s="74"/>
      <c r="F210" s="74"/>
      <c r="G210" s="25" t="s">
        <v>31</v>
      </c>
      <c r="H210" s="8">
        <f t="shared" si="16"/>
        <v>9511.9000000000015</v>
      </c>
      <c r="I210" s="39">
        <v>0</v>
      </c>
      <c r="J210" s="39">
        <v>0</v>
      </c>
      <c r="K210" s="39">
        <v>8941.2000000000007</v>
      </c>
      <c r="L210" s="39">
        <v>570.70000000000005</v>
      </c>
      <c r="M210" s="39">
        <v>0</v>
      </c>
    </row>
    <row r="211" spans="1:34" ht="47.25" x14ac:dyDescent="0.25">
      <c r="A211" s="74"/>
      <c r="B211" s="74"/>
      <c r="C211" s="74"/>
      <c r="D211" s="74"/>
      <c r="E211" s="74"/>
      <c r="F211" s="74"/>
      <c r="G211" s="27" t="s">
        <v>76</v>
      </c>
      <c r="H211" s="14">
        <f>K211+L211</f>
        <v>9511.9000000000015</v>
      </c>
      <c r="I211" s="40">
        <v>0</v>
      </c>
      <c r="J211" s="40">
        <v>0</v>
      </c>
      <c r="K211" s="14">
        <v>8941.2000000000007</v>
      </c>
      <c r="L211" s="14">
        <v>570.70000000000005</v>
      </c>
      <c r="M211" s="39"/>
    </row>
    <row r="212" spans="1:34" ht="15.75" x14ac:dyDescent="0.2">
      <c r="A212" s="74"/>
      <c r="B212" s="74"/>
      <c r="C212" s="74"/>
      <c r="D212" s="74"/>
      <c r="E212" s="74"/>
      <c r="F212" s="74"/>
      <c r="G212" s="25" t="s">
        <v>32</v>
      </c>
      <c r="H212" s="21">
        <f>J212+K212+L212</f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</row>
    <row r="213" spans="1:34" ht="15.75" x14ac:dyDescent="0.2">
      <c r="A213" s="74"/>
      <c r="B213" s="74"/>
      <c r="C213" s="74"/>
      <c r="D213" s="74"/>
      <c r="E213" s="74"/>
      <c r="F213" s="74"/>
      <c r="G213" s="25" t="s">
        <v>188</v>
      </c>
      <c r="H213" s="21">
        <f t="shared" si="16"/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</row>
    <row r="214" spans="1:34" ht="104.25" customHeight="1" x14ac:dyDescent="0.2">
      <c r="A214" s="74" t="s">
        <v>201</v>
      </c>
      <c r="B214" s="74" t="s">
        <v>14</v>
      </c>
      <c r="C214" s="74" t="s">
        <v>202</v>
      </c>
      <c r="D214" s="81">
        <v>105564.8</v>
      </c>
      <c r="E214" s="74" t="s">
        <v>144</v>
      </c>
      <c r="F214" s="74" t="s">
        <v>161</v>
      </c>
      <c r="G214" s="25" t="s">
        <v>71</v>
      </c>
      <c r="H214" s="20">
        <f>H215+H216+H217+H218+H219+H220+H221+H222+H223+H224+H226+H227</f>
        <v>179460.2</v>
      </c>
      <c r="I214" s="20">
        <f>I215+I216+I217+I218+I219+I220+I221+I222+I223+I224+I226+I227</f>
        <v>26782.400000000001</v>
      </c>
      <c r="J214" s="20">
        <f>J215+J216+J217+J218+J219+J220+J221+J222+J223+J224+J227</f>
        <v>0</v>
      </c>
      <c r="K214" s="20">
        <f>K215+K216+K217+K218+K219+K220+K221+K222+K223+K224+K226+K227</f>
        <v>168692.5</v>
      </c>
      <c r="L214" s="20">
        <f>L215+L216+L217+L218+L219+L220+L221+L222+L223+L224+L226+L227</f>
        <v>10767.7</v>
      </c>
      <c r="M214" s="20">
        <v>0</v>
      </c>
    </row>
    <row r="215" spans="1:34" ht="15.75" x14ac:dyDescent="0.2">
      <c r="A215" s="74"/>
      <c r="B215" s="74"/>
      <c r="C215" s="74"/>
      <c r="D215" s="81"/>
      <c r="E215" s="74"/>
      <c r="F215" s="74"/>
      <c r="G215" s="25" t="s">
        <v>0</v>
      </c>
      <c r="H215" s="21">
        <f>J215+K215+L215</f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</row>
    <row r="216" spans="1:34" ht="15.75" x14ac:dyDescent="0.2">
      <c r="A216" s="74"/>
      <c r="B216" s="74"/>
      <c r="C216" s="74"/>
      <c r="D216" s="81"/>
      <c r="E216" s="74"/>
      <c r="F216" s="74"/>
      <c r="G216" s="25" t="s">
        <v>5</v>
      </c>
      <c r="H216" s="21">
        <f>J216+K216+L216</f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</row>
    <row r="217" spans="1:34" ht="15.75" x14ac:dyDescent="0.2">
      <c r="A217" s="74"/>
      <c r="B217" s="74"/>
      <c r="C217" s="74"/>
      <c r="D217" s="81"/>
      <c r="E217" s="74"/>
      <c r="F217" s="74"/>
      <c r="G217" s="25" t="s">
        <v>1</v>
      </c>
      <c r="H217" s="21">
        <f>J217+K217+L217</f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</row>
    <row r="218" spans="1:34" ht="15.75" x14ac:dyDescent="0.2">
      <c r="A218" s="74"/>
      <c r="B218" s="74"/>
      <c r="C218" s="74"/>
      <c r="D218" s="81"/>
      <c r="E218" s="74"/>
      <c r="F218" s="74"/>
      <c r="G218" s="25" t="s">
        <v>2</v>
      </c>
      <c r="H218" s="21">
        <f>J218+K218+L218+M218</f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</row>
    <row r="219" spans="1:34" ht="15.75" x14ac:dyDescent="0.2">
      <c r="A219" s="74"/>
      <c r="B219" s="74"/>
      <c r="C219" s="74"/>
      <c r="D219" s="81"/>
      <c r="E219" s="74"/>
      <c r="F219" s="74"/>
      <c r="G219" s="25" t="s">
        <v>3</v>
      </c>
      <c r="H219" s="21">
        <f>J219+K219+L219</f>
        <v>0</v>
      </c>
      <c r="I219" s="35">
        <v>0</v>
      </c>
      <c r="J219" s="21">
        <v>0</v>
      </c>
      <c r="K219" s="21">
        <v>0</v>
      </c>
      <c r="L219" s="21">
        <v>0</v>
      </c>
      <c r="M219" s="21">
        <v>0</v>
      </c>
    </row>
    <row r="220" spans="1:34" ht="15.75" x14ac:dyDescent="0.2">
      <c r="A220" s="74"/>
      <c r="B220" s="74"/>
      <c r="C220" s="74"/>
      <c r="D220" s="81"/>
      <c r="E220" s="74"/>
      <c r="F220" s="74"/>
      <c r="G220" s="25" t="s">
        <v>4</v>
      </c>
      <c r="H220" s="21">
        <f t="shared" ref="H220:H227" si="18">J220+K220+L220</f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</row>
    <row r="221" spans="1:34" ht="25.5" x14ac:dyDescent="0.35">
      <c r="A221" s="74"/>
      <c r="B221" s="74"/>
      <c r="C221" s="74"/>
      <c r="D221" s="81"/>
      <c r="E221" s="74"/>
      <c r="F221" s="74"/>
      <c r="G221" s="25" t="s">
        <v>22</v>
      </c>
      <c r="H221" s="21">
        <f t="shared" si="18"/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AG221" s="42"/>
      <c r="AH221" s="42"/>
    </row>
    <row r="222" spans="1:34" ht="15.75" x14ac:dyDescent="0.2">
      <c r="A222" s="74"/>
      <c r="B222" s="74"/>
      <c r="C222" s="74"/>
      <c r="D222" s="81"/>
      <c r="E222" s="74"/>
      <c r="F222" s="74"/>
      <c r="G222" s="25" t="s">
        <v>29</v>
      </c>
      <c r="H222" s="21">
        <f t="shared" si="18"/>
        <v>0</v>
      </c>
      <c r="I222" s="21">
        <v>0</v>
      </c>
      <c r="J222" s="26">
        <v>0</v>
      </c>
      <c r="K222" s="21">
        <v>0</v>
      </c>
      <c r="L222" s="26">
        <v>0</v>
      </c>
      <c r="M222" s="26">
        <v>0</v>
      </c>
    </row>
    <row r="223" spans="1:34" ht="15.75" x14ac:dyDescent="0.2">
      <c r="A223" s="74"/>
      <c r="B223" s="74"/>
      <c r="C223" s="74"/>
      <c r="D223" s="81"/>
      <c r="E223" s="74"/>
      <c r="F223" s="74"/>
      <c r="G223" s="25" t="s">
        <v>30</v>
      </c>
      <c r="H223" s="21">
        <f t="shared" si="18"/>
        <v>105564.79999999999</v>
      </c>
      <c r="I223" s="26">
        <v>26782.400000000001</v>
      </c>
      <c r="J223" s="26">
        <v>0</v>
      </c>
      <c r="K223" s="21">
        <v>99230.9</v>
      </c>
      <c r="L223" s="21">
        <v>6333.9</v>
      </c>
      <c r="M223" s="26">
        <v>0</v>
      </c>
    </row>
    <row r="224" spans="1:34" ht="15.75" x14ac:dyDescent="0.2">
      <c r="A224" s="74"/>
      <c r="B224" s="74"/>
      <c r="C224" s="74"/>
      <c r="D224" s="81"/>
      <c r="E224" s="74"/>
      <c r="F224" s="74"/>
      <c r="G224" s="25" t="s">
        <v>31</v>
      </c>
      <c r="H224" s="21">
        <f t="shared" si="18"/>
        <v>73895.400000000009</v>
      </c>
      <c r="I224" s="26">
        <v>0</v>
      </c>
      <c r="J224" s="26">
        <v>0</v>
      </c>
      <c r="K224" s="21">
        <v>69461.600000000006</v>
      </c>
      <c r="L224" s="21">
        <f>4433.7+0.1</f>
        <v>4433.8</v>
      </c>
      <c r="M224" s="26">
        <v>0</v>
      </c>
    </row>
    <row r="225" spans="1:13" ht="47.25" x14ac:dyDescent="0.2">
      <c r="A225" s="74"/>
      <c r="B225" s="74"/>
      <c r="C225" s="74"/>
      <c r="D225" s="81"/>
      <c r="E225" s="74"/>
      <c r="F225" s="74"/>
      <c r="G225" s="27" t="s">
        <v>76</v>
      </c>
      <c r="H225" s="31">
        <f>J225+K225+L225</f>
        <v>73895.400000000009</v>
      </c>
      <c r="I225" s="43">
        <v>0</v>
      </c>
      <c r="J225" s="43">
        <v>0</v>
      </c>
      <c r="K225" s="31">
        <v>69461.600000000006</v>
      </c>
      <c r="L225" s="31">
        <f>4433.7+0.1</f>
        <v>4433.8</v>
      </c>
      <c r="M225" s="43">
        <v>0</v>
      </c>
    </row>
    <row r="226" spans="1:13" ht="15.75" x14ac:dyDescent="0.2">
      <c r="A226" s="74"/>
      <c r="B226" s="74"/>
      <c r="C226" s="74"/>
      <c r="D226" s="81"/>
      <c r="E226" s="74"/>
      <c r="F226" s="74"/>
      <c r="G226" s="25" t="s">
        <v>32</v>
      </c>
      <c r="H226" s="21">
        <f>J226+K226+L226</f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</row>
    <row r="227" spans="1:13" ht="15.75" x14ac:dyDescent="0.2">
      <c r="A227" s="74"/>
      <c r="B227" s="74"/>
      <c r="C227" s="74"/>
      <c r="D227" s="81"/>
      <c r="E227" s="74"/>
      <c r="F227" s="74"/>
      <c r="G227" s="25" t="s">
        <v>188</v>
      </c>
      <c r="H227" s="21">
        <f t="shared" si="18"/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</row>
    <row r="228" spans="1:13" ht="103.5" customHeight="1" x14ac:dyDescent="0.2">
      <c r="A228" s="74" t="s">
        <v>179</v>
      </c>
      <c r="B228" s="74" t="s">
        <v>182</v>
      </c>
      <c r="C228" s="74" t="s">
        <v>181</v>
      </c>
      <c r="D228" s="81">
        <v>18791.599999999999</v>
      </c>
      <c r="E228" s="74" t="s">
        <v>161</v>
      </c>
      <c r="F228" s="74" t="s">
        <v>180</v>
      </c>
      <c r="G228" s="25" t="s">
        <v>71</v>
      </c>
      <c r="H228" s="20">
        <f>H229+H230+H231+H232+H233+H234+H235+H236+H237+H238+H240</f>
        <v>18791.5</v>
      </c>
      <c r="I228" s="20">
        <f>I229+I230+I231+I232+I233+I234+I235+I236+I237+I238+I240</f>
        <v>0</v>
      </c>
      <c r="J228" s="20">
        <f>J229+J230+J231+J232+J233+J234+J235+J236+J237+J238+J240</f>
        <v>0</v>
      </c>
      <c r="K228" s="20">
        <f>K229+K230+K231+K232+K233+K234+K235+K236+K237+K238+K240</f>
        <v>14566.3</v>
      </c>
      <c r="L228" s="20">
        <f>L229+L230+L231+L232+L233+L234+L235+L236+L237+L238+L240</f>
        <v>4225.2</v>
      </c>
      <c r="M228" s="20">
        <v>0</v>
      </c>
    </row>
    <row r="229" spans="1:13" ht="15.75" x14ac:dyDescent="0.2">
      <c r="A229" s="74"/>
      <c r="B229" s="74"/>
      <c r="C229" s="74"/>
      <c r="D229" s="81"/>
      <c r="E229" s="74"/>
      <c r="F229" s="74"/>
      <c r="G229" s="25" t="s">
        <v>0</v>
      </c>
      <c r="H229" s="21">
        <f>J229+K229+L229</f>
        <v>0</v>
      </c>
      <c r="I229" s="21">
        <v>0</v>
      </c>
      <c r="J229" s="21">
        <v>0</v>
      </c>
      <c r="K229" s="21">
        <v>0</v>
      </c>
      <c r="L229" s="21">
        <v>0</v>
      </c>
      <c r="M229" s="21">
        <v>0</v>
      </c>
    </row>
    <row r="230" spans="1:13" ht="15.75" x14ac:dyDescent="0.2">
      <c r="A230" s="74"/>
      <c r="B230" s="74"/>
      <c r="C230" s="74"/>
      <c r="D230" s="81"/>
      <c r="E230" s="74"/>
      <c r="F230" s="74"/>
      <c r="G230" s="25" t="s">
        <v>5</v>
      </c>
      <c r="H230" s="21">
        <f>J230+K230+L230</f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</row>
    <row r="231" spans="1:13" ht="15.75" x14ac:dyDescent="0.2">
      <c r="A231" s="74"/>
      <c r="B231" s="74"/>
      <c r="C231" s="74"/>
      <c r="D231" s="81"/>
      <c r="E231" s="74"/>
      <c r="F231" s="74"/>
      <c r="G231" s="25" t="s">
        <v>1</v>
      </c>
      <c r="H231" s="21">
        <f>J231+K231+L231</f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</row>
    <row r="232" spans="1:13" ht="15.75" x14ac:dyDescent="0.2">
      <c r="A232" s="74"/>
      <c r="B232" s="74"/>
      <c r="C232" s="74"/>
      <c r="D232" s="81"/>
      <c r="E232" s="74"/>
      <c r="F232" s="74"/>
      <c r="G232" s="25" t="s">
        <v>2</v>
      </c>
      <c r="H232" s="21">
        <f>J232+K232+L232+M232</f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</row>
    <row r="233" spans="1:13" ht="15.75" x14ac:dyDescent="0.2">
      <c r="A233" s="74"/>
      <c r="B233" s="74"/>
      <c r="C233" s="74"/>
      <c r="D233" s="81"/>
      <c r="E233" s="74"/>
      <c r="F233" s="74"/>
      <c r="G233" s="25" t="s">
        <v>3</v>
      </c>
      <c r="H233" s="21">
        <f>J233+K233+L233</f>
        <v>0</v>
      </c>
      <c r="I233" s="35">
        <v>0</v>
      </c>
      <c r="J233" s="21">
        <v>0</v>
      </c>
      <c r="K233" s="21">
        <v>0</v>
      </c>
      <c r="L233" s="21">
        <v>0</v>
      </c>
      <c r="M233" s="21">
        <v>0</v>
      </c>
    </row>
    <row r="234" spans="1:13" ht="15.75" x14ac:dyDescent="0.2">
      <c r="A234" s="74"/>
      <c r="B234" s="74"/>
      <c r="C234" s="74"/>
      <c r="D234" s="81"/>
      <c r="E234" s="74"/>
      <c r="F234" s="74"/>
      <c r="G234" s="25" t="s">
        <v>4</v>
      </c>
      <c r="H234" s="21">
        <f t="shared" ref="H234:H240" si="19">J234+K234+L234</f>
        <v>0</v>
      </c>
      <c r="I234" s="26">
        <v>0</v>
      </c>
      <c r="J234" s="26">
        <v>0</v>
      </c>
      <c r="K234" s="26">
        <v>0</v>
      </c>
      <c r="L234" s="26">
        <v>0</v>
      </c>
      <c r="M234" s="26">
        <v>0</v>
      </c>
    </row>
    <row r="235" spans="1:13" ht="15.75" x14ac:dyDescent="0.2">
      <c r="A235" s="74"/>
      <c r="B235" s="74"/>
      <c r="C235" s="74"/>
      <c r="D235" s="81"/>
      <c r="E235" s="74"/>
      <c r="F235" s="74"/>
      <c r="G235" s="25" t="s">
        <v>22</v>
      </c>
      <c r="H235" s="21">
        <f t="shared" si="19"/>
        <v>0</v>
      </c>
      <c r="I235" s="26">
        <v>0</v>
      </c>
      <c r="J235" s="26">
        <v>0</v>
      </c>
      <c r="K235" s="26">
        <v>0</v>
      </c>
      <c r="L235" s="26">
        <v>0</v>
      </c>
      <c r="M235" s="26">
        <v>0</v>
      </c>
    </row>
    <row r="236" spans="1:13" ht="15.75" x14ac:dyDescent="0.2">
      <c r="A236" s="74"/>
      <c r="B236" s="74"/>
      <c r="C236" s="74"/>
      <c r="D236" s="81"/>
      <c r="E236" s="74"/>
      <c r="F236" s="74"/>
      <c r="G236" s="25" t="s">
        <v>29</v>
      </c>
      <c r="H236" s="21">
        <f t="shared" si="19"/>
        <v>0</v>
      </c>
      <c r="I236" s="21">
        <v>0</v>
      </c>
      <c r="J236" s="26">
        <v>0</v>
      </c>
      <c r="K236" s="21">
        <v>0</v>
      </c>
      <c r="L236" s="26">
        <v>0</v>
      </c>
      <c r="M236" s="26">
        <v>0</v>
      </c>
    </row>
    <row r="237" spans="1:13" ht="15.75" x14ac:dyDescent="0.2">
      <c r="A237" s="74"/>
      <c r="B237" s="74"/>
      <c r="C237" s="74"/>
      <c r="D237" s="81"/>
      <c r="E237" s="74"/>
      <c r="F237" s="74"/>
      <c r="G237" s="25" t="s">
        <v>30</v>
      </c>
      <c r="H237" s="21">
        <f t="shared" si="19"/>
        <v>8143</v>
      </c>
      <c r="I237" s="26">
        <v>0</v>
      </c>
      <c r="J237" s="26">
        <v>0</v>
      </c>
      <c r="K237" s="21">
        <v>7516.3</v>
      </c>
      <c r="L237" s="21">
        <f>479.8+146.9</f>
        <v>626.70000000000005</v>
      </c>
      <c r="M237" s="26">
        <v>0</v>
      </c>
    </row>
    <row r="238" spans="1:13" ht="15.75" x14ac:dyDescent="0.2">
      <c r="A238" s="74"/>
      <c r="B238" s="74"/>
      <c r="C238" s="74"/>
      <c r="D238" s="81"/>
      <c r="E238" s="74"/>
      <c r="F238" s="74"/>
      <c r="G238" s="25" t="s">
        <v>31</v>
      </c>
      <c r="H238" s="21">
        <f t="shared" si="19"/>
        <v>10648.5</v>
      </c>
      <c r="I238" s="26">
        <v>0</v>
      </c>
      <c r="J238" s="26">
        <v>0</v>
      </c>
      <c r="K238" s="26">
        <v>7050</v>
      </c>
      <c r="L238" s="26">
        <v>3598.5</v>
      </c>
      <c r="M238" s="26">
        <v>0</v>
      </c>
    </row>
    <row r="239" spans="1:13" ht="15.75" x14ac:dyDescent="0.2">
      <c r="A239" s="74"/>
      <c r="B239" s="74"/>
      <c r="C239" s="74"/>
      <c r="D239" s="81"/>
      <c r="E239" s="74"/>
      <c r="F239" s="74"/>
      <c r="G239" s="25" t="s">
        <v>32</v>
      </c>
      <c r="H239" s="21">
        <f>J239+K239+L239</f>
        <v>0</v>
      </c>
      <c r="I239" s="26">
        <v>0</v>
      </c>
      <c r="J239" s="26">
        <v>0</v>
      </c>
      <c r="K239" s="26">
        <v>0</v>
      </c>
      <c r="L239" s="26">
        <v>0</v>
      </c>
      <c r="M239" s="26">
        <v>0</v>
      </c>
    </row>
    <row r="240" spans="1:13" ht="15.75" x14ac:dyDescent="0.2">
      <c r="A240" s="74"/>
      <c r="B240" s="74"/>
      <c r="C240" s="74"/>
      <c r="D240" s="81"/>
      <c r="E240" s="74"/>
      <c r="F240" s="74"/>
      <c r="G240" s="25" t="s">
        <v>188</v>
      </c>
      <c r="H240" s="21">
        <f t="shared" si="19"/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v>0</v>
      </c>
    </row>
    <row r="241" spans="1:13" ht="99.75" customHeight="1" x14ac:dyDescent="0.2">
      <c r="A241" s="74" t="s">
        <v>199</v>
      </c>
      <c r="B241" s="74" t="s">
        <v>192</v>
      </c>
      <c r="C241" s="74" t="s">
        <v>193</v>
      </c>
      <c r="D241" s="81">
        <v>234939</v>
      </c>
      <c r="E241" s="74" t="s">
        <v>186</v>
      </c>
      <c r="F241" s="74" t="s">
        <v>186</v>
      </c>
      <c r="G241" s="25" t="s">
        <v>71</v>
      </c>
      <c r="H241" s="20">
        <f>H242+H243+H244+H245+H246+H247+H248+H249+H250+H251+H253</f>
        <v>148204</v>
      </c>
      <c r="I241" s="20">
        <f>I242+I243+I244+I245+I246+I247+I248+I249+I250+I251+I253</f>
        <v>30769.8</v>
      </c>
      <c r="J241" s="20">
        <f>J242+J243+J244+J245+J246+J247+J248+J249+J250+J251+J253</f>
        <v>0</v>
      </c>
      <c r="K241" s="20">
        <f>K242+K243+K244+K245+K246+K247+K248+K249+K250+K251+K253</f>
        <v>139311.79999999999</v>
      </c>
      <c r="L241" s="20">
        <f>L242+L243+L244+L245+L246+L247+L248+L249+L250+L251+L253</f>
        <v>8892.2000000000007</v>
      </c>
      <c r="M241" s="20">
        <v>0</v>
      </c>
    </row>
    <row r="242" spans="1:13" ht="15.75" x14ac:dyDescent="0.2">
      <c r="A242" s="74"/>
      <c r="B242" s="74"/>
      <c r="C242" s="74"/>
      <c r="D242" s="81"/>
      <c r="E242" s="74"/>
      <c r="F242" s="74"/>
      <c r="G242" s="25" t="s">
        <v>0</v>
      </c>
      <c r="H242" s="21">
        <f>J242+K242+L242</f>
        <v>0</v>
      </c>
      <c r="I242" s="21">
        <v>0</v>
      </c>
      <c r="J242" s="21">
        <v>0</v>
      </c>
      <c r="K242" s="21">
        <v>0</v>
      </c>
      <c r="L242" s="21">
        <v>0</v>
      </c>
      <c r="M242" s="21">
        <v>0</v>
      </c>
    </row>
    <row r="243" spans="1:13" ht="15.75" x14ac:dyDescent="0.2">
      <c r="A243" s="74"/>
      <c r="B243" s="74"/>
      <c r="C243" s="74"/>
      <c r="D243" s="81"/>
      <c r="E243" s="74"/>
      <c r="F243" s="74"/>
      <c r="G243" s="25" t="s">
        <v>5</v>
      </c>
      <c r="H243" s="21">
        <f>J243+K243+L243</f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</row>
    <row r="244" spans="1:13" ht="15.75" x14ac:dyDescent="0.2">
      <c r="A244" s="74"/>
      <c r="B244" s="74"/>
      <c r="C244" s="74"/>
      <c r="D244" s="81"/>
      <c r="E244" s="74"/>
      <c r="F244" s="74"/>
      <c r="G244" s="25" t="s">
        <v>1</v>
      </c>
      <c r="H244" s="21">
        <f>J244+K244+L244</f>
        <v>0</v>
      </c>
      <c r="I244" s="21">
        <v>0</v>
      </c>
      <c r="J244" s="21">
        <v>0</v>
      </c>
      <c r="K244" s="21">
        <v>0</v>
      </c>
      <c r="L244" s="21">
        <v>0</v>
      </c>
      <c r="M244" s="21">
        <v>0</v>
      </c>
    </row>
    <row r="245" spans="1:13" ht="15.75" x14ac:dyDescent="0.2">
      <c r="A245" s="74"/>
      <c r="B245" s="74"/>
      <c r="C245" s="74"/>
      <c r="D245" s="81"/>
      <c r="E245" s="74"/>
      <c r="F245" s="74"/>
      <c r="G245" s="25" t="s">
        <v>2</v>
      </c>
      <c r="H245" s="21">
        <f>J245+K245+L245+M245</f>
        <v>0</v>
      </c>
      <c r="I245" s="21">
        <v>0</v>
      </c>
      <c r="J245" s="21">
        <v>0</v>
      </c>
      <c r="K245" s="21">
        <v>0</v>
      </c>
      <c r="L245" s="21">
        <v>0</v>
      </c>
      <c r="M245" s="21">
        <v>0</v>
      </c>
    </row>
    <row r="246" spans="1:13" ht="15.75" x14ac:dyDescent="0.2">
      <c r="A246" s="74"/>
      <c r="B246" s="74"/>
      <c r="C246" s="74"/>
      <c r="D246" s="81"/>
      <c r="E246" s="74"/>
      <c r="F246" s="74"/>
      <c r="G246" s="25" t="s">
        <v>3</v>
      </c>
      <c r="H246" s="21">
        <f>J246+K246+L246</f>
        <v>0</v>
      </c>
      <c r="I246" s="35">
        <v>0</v>
      </c>
      <c r="J246" s="21">
        <v>0</v>
      </c>
      <c r="K246" s="21">
        <v>0</v>
      </c>
      <c r="L246" s="21">
        <v>0</v>
      </c>
      <c r="M246" s="21">
        <v>0</v>
      </c>
    </row>
    <row r="247" spans="1:13" ht="15.75" x14ac:dyDescent="0.2">
      <c r="A247" s="74"/>
      <c r="B247" s="74"/>
      <c r="C247" s="74"/>
      <c r="D247" s="81"/>
      <c r="E247" s="74"/>
      <c r="F247" s="74"/>
      <c r="G247" s="25" t="s">
        <v>4</v>
      </c>
      <c r="H247" s="21">
        <f t="shared" ref="H247:H253" si="20">J247+K247+L247</f>
        <v>0</v>
      </c>
      <c r="I247" s="26">
        <v>0</v>
      </c>
      <c r="J247" s="26">
        <v>0</v>
      </c>
      <c r="K247" s="26">
        <v>0</v>
      </c>
      <c r="L247" s="26">
        <v>0</v>
      </c>
      <c r="M247" s="26">
        <v>0</v>
      </c>
    </row>
    <row r="248" spans="1:13" ht="15.75" x14ac:dyDescent="0.2">
      <c r="A248" s="74"/>
      <c r="B248" s="74"/>
      <c r="C248" s="74"/>
      <c r="D248" s="81"/>
      <c r="E248" s="74"/>
      <c r="F248" s="74"/>
      <c r="G248" s="25" t="s">
        <v>22</v>
      </c>
      <c r="H248" s="21">
        <f t="shared" si="20"/>
        <v>0</v>
      </c>
      <c r="I248" s="26">
        <v>0</v>
      </c>
      <c r="J248" s="26">
        <v>0</v>
      </c>
      <c r="K248" s="26">
        <v>0</v>
      </c>
      <c r="L248" s="26">
        <v>0</v>
      </c>
      <c r="M248" s="26">
        <v>0</v>
      </c>
    </row>
    <row r="249" spans="1:13" ht="15.75" x14ac:dyDescent="0.2">
      <c r="A249" s="74"/>
      <c r="B249" s="74"/>
      <c r="C249" s="74"/>
      <c r="D249" s="81"/>
      <c r="E249" s="74"/>
      <c r="F249" s="74"/>
      <c r="G249" s="25" t="s">
        <v>29</v>
      </c>
      <c r="H249" s="21">
        <f t="shared" si="20"/>
        <v>0</v>
      </c>
      <c r="I249" s="21">
        <v>0</v>
      </c>
      <c r="J249" s="26">
        <v>0</v>
      </c>
      <c r="K249" s="21">
        <v>0</v>
      </c>
      <c r="L249" s="26">
        <v>0</v>
      </c>
      <c r="M249" s="26">
        <v>0</v>
      </c>
    </row>
    <row r="250" spans="1:13" ht="15.75" x14ac:dyDescent="0.2">
      <c r="A250" s="74"/>
      <c r="B250" s="74"/>
      <c r="C250" s="74"/>
      <c r="D250" s="81"/>
      <c r="E250" s="74"/>
      <c r="F250" s="74"/>
      <c r="G250" s="25" t="s">
        <v>30</v>
      </c>
      <c r="H250" s="21">
        <f t="shared" si="20"/>
        <v>0</v>
      </c>
      <c r="I250" s="26">
        <v>0</v>
      </c>
      <c r="J250" s="26">
        <v>0</v>
      </c>
      <c r="K250" s="21">
        <v>0</v>
      </c>
      <c r="L250" s="21">
        <v>0</v>
      </c>
      <c r="M250" s="26">
        <v>0</v>
      </c>
    </row>
    <row r="251" spans="1:13" ht="15.75" x14ac:dyDescent="0.2">
      <c r="A251" s="74"/>
      <c r="B251" s="74"/>
      <c r="C251" s="74"/>
      <c r="D251" s="81"/>
      <c r="E251" s="74"/>
      <c r="F251" s="74"/>
      <c r="G251" s="25" t="s">
        <v>31</v>
      </c>
      <c r="H251" s="21">
        <f t="shared" si="20"/>
        <v>148204</v>
      </c>
      <c r="I251" s="21">
        <v>30769.8</v>
      </c>
      <c r="J251" s="26">
        <v>0</v>
      </c>
      <c r="K251" s="21">
        <v>139311.79999999999</v>
      </c>
      <c r="L251" s="21">
        <v>8892.2000000000007</v>
      </c>
      <c r="M251" s="26">
        <v>0</v>
      </c>
    </row>
    <row r="252" spans="1:13" ht="15.75" x14ac:dyDescent="0.2">
      <c r="A252" s="74"/>
      <c r="B252" s="74"/>
      <c r="C252" s="74"/>
      <c r="D252" s="81"/>
      <c r="E252" s="74"/>
      <c r="F252" s="74"/>
      <c r="G252" s="25" t="s">
        <v>32</v>
      </c>
      <c r="H252" s="21">
        <f>J252+K252+L252</f>
        <v>0</v>
      </c>
      <c r="I252" s="26">
        <v>0</v>
      </c>
      <c r="J252" s="26">
        <v>0</v>
      </c>
      <c r="K252" s="26">
        <v>0</v>
      </c>
      <c r="L252" s="26">
        <v>0</v>
      </c>
      <c r="M252" s="26">
        <v>0</v>
      </c>
    </row>
    <row r="253" spans="1:13" ht="15.75" x14ac:dyDescent="0.2">
      <c r="A253" s="74"/>
      <c r="B253" s="74"/>
      <c r="C253" s="74"/>
      <c r="D253" s="81"/>
      <c r="E253" s="74"/>
      <c r="F253" s="74"/>
      <c r="G253" s="25" t="s">
        <v>188</v>
      </c>
      <c r="H253" s="21">
        <f t="shared" si="20"/>
        <v>0</v>
      </c>
      <c r="I253" s="26">
        <v>0</v>
      </c>
      <c r="J253" s="26">
        <v>0</v>
      </c>
      <c r="K253" s="26">
        <v>0</v>
      </c>
      <c r="L253" s="26">
        <v>0</v>
      </c>
      <c r="M253" s="26">
        <v>0</v>
      </c>
    </row>
    <row r="254" spans="1:13" ht="21.75" hidden="1" customHeight="1" x14ac:dyDescent="0.2">
      <c r="A254" s="17"/>
      <c r="B254" s="17"/>
      <c r="C254" s="17"/>
      <c r="D254" s="44"/>
      <c r="E254" s="17"/>
      <c r="F254" s="17"/>
      <c r="G254" s="25"/>
      <c r="H254" s="21"/>
      <c r="I254" s="26"/>
      <c r="J254" s="26"/>
      <c r="K254" s="26"/>
      <c r="L254" s="26"/>
      <c r="M254" s="26"/>
    </row>
    <row r="255" spans="1:13" ht="96.75" customHeight="1" x14ac:dyDescent="0.2">
      <c r="A255" s="74" t="s">
        <v>200</v>
      </c>
      <c r="B255" s="74" t="s">
        <v>12</v>
      </c>
      <c r="C255" s="74" t="s">
        <v>194</v>
      </c>
      <c r="D255" s="81">
        <v>103451</v>
      </c>
      <c r="E255" s="74" t="s">
        <v>186</v>
      </c>
      <c r="F255" s="74" t="s">
        <v>183</v>
      </c>
      <c r="G255" s="25" t="s">
        <v>71</v>
      </c>
      <c r="H255" s="20">
        <f>H256+H257+H258+H259+H260+H261+H262+H263+H264+H265+H267</f>
        <v>105377.3</v>
      </c>
      <c r="I255" s="20">
        <f>I256+I257+I258+I259+I260+I261+I262+I263+I264+I265+I267</f>
        <v>0</v>
      </c>
      <c r="J255" s="20">
        <f>J256+J257+J258+J259+J260+J261+J262+J263+J264+J265+J267</f>
        <v>0</v>
      </c>
      <c r="K255" s="20">
        <f>K256+K257+K258+K259+K260+K261+K262+K263+K264+K265+K267</f>
        <v>99054.7</v>
      </c>
      <c r="L255" s="20">
        <f>L256+L257+L258+L259+L260+L261+L262+L263+L264+L265+L267</f>
        <v>6322.6</v>
      </c>
      <c r="M255" s="20">
        <v>0</v>
      </c>
    </row>
    <row r="256" spans="1:13" ht="15.75" x14ac:dyDescent="0.2">
      <c r="A256" s="74"/>
      <c r="B256" s="74"/>
      <c r="C256" s="74"/>
      <c r="D256" s="81"/>
      <c r="E256" s="74"/>
      <c r="F256" s="74"/>
      <c r="G256" s="25" t="s">
        <v>0</v>
      </c>
      <c r="H256" s="21">
        <f>J256+K256+L256</f>
        <v>0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</row>
    <row r="257" spans="1:13" ht="15.75" x14ac:dyDescent="0.2">
      <c r="A257" s="74"/>
      <c r="B257" s="74"/>
      <c r="C257" s="74"/>
      <c r="D257" s="81"/>
      <c r="E257" s="74"/>
      <c r="F257" s="74"/>
      <c r="G257" s="25" t="s">
        <v>5</v>
      </c>
      <c r="H257" s="21">
        <f>J257+K257+L257</f>
        <v>0</v>
      </c>
      <c r="I257" s="21">
        <v>0</v>
      </c>
      <c r="J257" s="21">
        <v>0</v>
      </c>
      <c r="K257" s="21">
        <v>0</v>
      </c>
      <c r="L257" s="21">
        <v>0</v>
      </c>
      <c r="M257" s="21">
        <v>0</v>
      </c>
    </row>
    <row r="258" spans="1:13" ht="15.75" x14ac:dyDescent="0.2">
      <c r="A258" s="74"/>
      <c r="B258" s="74"/>
      <c r="C258" s="74"/>
      <c r="D258" s="81"/>
      <c r="E258" s="74"/>
      <c r="F258" s="74"/>
      <c r="G258" s="25" t="s">
        <v>1</v>
      </c>
      <c r="H258" s="21">
        <f>J258+K258+L258</f>
        <v>0</v>
      </c>
      <c r="I258" s="21">
        <v>0</v>
      </c>
      <c r="J258" s="21">
        <v>0</v>
      </c>
      <c r="K258" s="21">
        <v>0</v>
      </c>
      <c r="L258" s="21">
        <v>0</v>
      </c>
      <c r="M258" s="21">
        <v>0</v>
      </c>
    </row>
    <row r="259" spans="1:13" ht="15.75" x14ac:dyDescent="0.2">
      <c r="A259" s="74"/>
      <c r="B259" s="74"/>
      <c r="C259" s="74"/>
      <c r="D259" s="81"/>
      <c r="E259" s="74"/>
      <c r="F259" s="74"/>
      <c r="G259" s="25" t="s">
        <v>2</v>
      </c>
      <c r="H259" s="21">
        <f>J259+K259+L259+M259</f>
        <v>0</v>
      </c>
      <c r="I259" s="21">
        <v>0</v>
      </c>
      <c r="J259" s="21">
        <v>0</v>
      </c>
      <c r="K259" s="21">
        <v>0</v>
      </c>
      <c r="L259" s="21">
        <v>0</v>
      </c>
      <c r="M259" s="21">
        <v>0</v>
      </c>
    </row>
    <row r="260" spans="1:13" ht="15.75" x14ac:dyDescent="0.2">
      <c r="A260" s="74"/>
      <c r="B260" s="74"/>
      <c r="C260" s="74"/>
      <c r="D260" s="81"/>
      <c r="E260" s="74"/>
      <c r="F260" s="74"/>
      <c r="G260" s="25" t="s">
        <v>3</v>
      </c>
      <c r="H260" s="21">
        <f>J260+K260+L260</f>
        <v>0</v>
      </c>
      <c r="I260" s="35">
        <v>0</v>
      </c>
      <c r="J260" s="21">
        <v>0</v>
      </c>
      <c r="K260" s="21">
        <v>0</v>
      </c>
      <c r="L260" s="21">
        <v>0</v>
      </c>
      <c r="M260" s="21">
        <v>0</v>
      </c>
    </row>
    <row r="261" spans="1:13" ht="15.75" x14ac:dyDescent="0.2">
      <c r="A261" s="74"/>
      <c r="B261" s="74"/>
      <c r="C261" s="74"/>
      <c r="D261" s="81"/>
      <c r="E261" s="74"/>
      <c r="F261" s="74"/>
      <c r="G261" s="25" t="s">
        <v>4</v>
      </c>
      <c r="H261" s="21">
        <f t="shared" ref="H261:H267" si="21">J261+K261+L261</f>
        <v>0</v>
      </c>
      <c r="I261" s="26">
        <v>0</v>
      </c>
      <c r="J261" s="26">
        <v>0</v>
      </c>
      <c r="K261" s="26">
        <v>0</v>
      </c>
      <c r="L261" s="26">
        <v>0</v>
      </c>
      <c r="M261" s="26">
        <v>0</v>
      </c>
    </row>
    <row r="262" spans="1:13" ht="15.75" x14ac:dyDescent="0.2">
      <c r="A262" s="74"/>
      <c r="B262" s="74"/>
      <c r="C262" s="74"/>
      <c r="D262" s="81"/>
      <c r="E262" s="74"/>
      <c r="F262" s="74"/>
      <c r="G262" s="25" t="s">
        <v>22</v>
      </c>
      <c r="H262" s="21">
        <f t="shared" si="21"/>
        <v>0</v>
      </c>
      <c r="I262" s="26">
        <v>0</v>
      </c>
      <c r="J262" s="26">
        <v>0</v>
      </c>
      <c r="K262" s="26">
        <v>0</v>
      </c>
      <c r="L262" s="26">
        <v>0</v>
      </c>
      <c r="M262" s="26">
        <v>0</v>
      </c>
    </row>
    <row r="263" spans="1:13" ht="15.75" x14ac:dyDescent="0.2">
      <c r="A263" s="74"/>
      <c r="B263" s="74"/>
      <c r="C263" s="74"/>
      <c r="D263" s="81"/>
      <c r="E263" s="74"/>
      <c r="F263" s="74"/>
      <c r="G263" s="25" t="s">
        <v>29</v>
      </c>
      <c r="H263" s="21">
        <f t="shared" si="21"/>
        <v>0</v>
      </c>
      <c r="I263" s="21">
        <v>0</v>
      </c>
      <c r="J263" s="26">
        <v>0</v>
      </c>
      <c r="K263" s="21">
        <v>0</v>
      </c>
      <c r="L263" s="26">
        <v>0</v>
      </c>
      <c r="M263" s="26">
        <v>0</v>
      </c>
    </row>
    <row r="264" spans="1:13" ht="15.75" x14ac:dyDescent="0.2">
      <c r="A264" s="74"/>
      <c r="B264" s="74"/>
      <c r="C264" s="74"/>
      <c r="D264" s="81"/>
      <c r="E264" s="74"/>
      <c r="F264" s="74"/>
      <c r="G264" s="25" t="s">
        <v>30</v>
      </c>
      <c r="H264" s="21">
        <f t="shared" si="21"/>
        <v>0</v>
      </c>
      <c r="I264" s="26">
        <v>0</v>
      </c>
      <c r="J264" s="26">
        <v>0</v>
      </c>
      <c r="K264" s="21">
        <v>0</v>
      </c>
      <c r="L264" s="21">
        <v>0</v>
      </c>
      <c r="M264" s="26">
        <v>0</v>
      </c>
    </row>
    <row r="265" spans="1:13" ht="15.75" x14ac:dyDescent="0.2">
      <c r="A265" s="74"/>
      <c r="B265" s="74"/>
      <c r="C265" s="74"/>
      <c r="D265" s="81"/>
      <c r="E265" s="74"/>
      <c r="F265" s="74"/>
      <c r="G265" s="25" t="s">
        <v>31</v>
      </c>
      <c r="H265" s="21">
        <f t="shared" si="21"/>
        <v>105377.3</v>
      </c>
      <c r="I265" s="21">
        <v>0</v>
      </c>
      <c r="J265" s="26">
        <v>0</v>
      </c>
      <c r="K265" s="21">
        <v>99054.7</v>
      </c>
      <c r="L265" s="21">
        <v>6322.6</v>
      </c>
      <c r="M265" s="26">
        <v>0</v>
      </c>
    </row>
    <row r="266" spans="1:13" ht="15.75" x14ac:dyDescent="0.2">
      <c r="A266" s="74"/>
      <c r="B266" s="74"/>
      <c r="C266" s="74"/>
      <c r="D266" s="81"/>
      <c r="E266" s="74"/>
      <c r="F266" s="74"/>
      <c r="G266" s="25" t="s">
        <v>32</v>
      </c>
      <c r="H266" s="21">
        <f t="shared" si="21"/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v>0</v>
      </c>
    </row>
    <row r="267" spans="1:13" ht="15.75" x14ac:dyDescent="0.2">
      <c r="A267" s="74"/>
      <c r="B267" s="74"/>
      <c r="C267" s="74"/>
      <c r="D267" s="81"/>
      <c r="E267" s="74"/>
      <c r="F267" s="74"/>
      <c r="G267" s="25" t="s">
        <v>188</v>
      </c>
      <c r="H267" s="21">
        <f t="shared" si="21"/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</row>
    <row r="268" spans="1:13" ht="110.25" x14ac:dyDescent="0.2">
      <c r="A268" s="74" t="s">
        <v>216</v>
      </c>
      <c r="B268" s="74" t="s">
        <v>217</v>
      </c>
      <c r="C268" s="74" t="s">
        <v>218</v>
      </c>
      <c r="D268" s="81">
        <v>40521</v>
      </c>
      <c r="E268" s="74" t="s">
        <v>212</v>
      </c>
      <c r="F268" s="74" t="s">
        <v>212</v>
      </c>
      <c r="G268" s="25" t="s">
        <v>71</v>
      </c>
      <c r="H268" s="20">
        <f>H269+H270+H271+H272+H273+H274+H275+H276+H277+H278+H280</f>
        <v>0</v>
      </c>
      <c r="I268" s="20">
        <f>I269+I270+I271+I272+I273+I274+I275+I276+I277+I278+I280</f>
        <v>0</v>
      </c>
      <c r="J268" s="20">
        <f>J269+J270+J271+J272+J273+J274+J275+J276+J277+J278+J280</f>
        <v>0</v>
      </c>
      <c r="K268" s="20">
        <f>K269+K270+K271+K272+K273+K274+K275+K276+K277+K278+K280</f>
        <v>0</v>
      </c>
      <c r="L268" s="20">
        <f>L269+L270+L271+L272+L273+L274+L275+L276+L277+L278+L280</f>
        <v>0</v>
      </c>
      <c r="M268" s="20">
        <v>0</v>
      </c>
    </row>
    <row r="269" spans="1:13" ht="15.75" x14ac:dyDescent="0.2">
      <c r="A269" s="74"/>
      <c r="B269" s="74"/>
      <c r="C269" s="74"/>
      <c r="D269" s="81"/>
      <c r="E269" s="74"/>
      <c r="F269" s="74"/>
      <c r="G269" s="25" t="s">
        <v>0</v>
      </c>
      <c r="H269" s="21">
        <f>J269+K269+L269</f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</row>
    <row r="270" spans="1:13" ht="15.75" x14ac:dyDescent="0.2">
      <c r="A270" s="74"/>
      <c r="B270" s="74"/>
      <c r="C270" s="74"/>
      <c r="D270" s="81"/>
      <c r="E270" s="74"/>
      <c r="F270" s="74"/>
      <c r="G270" s="25" t="s">
        <v>5</v>
      </c>
      <c r="H270" s="21">
        <f>J270+K270+L270</f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</row>
    <row r="271" spans="1:13" ht="15.75" x14ac:dyDescent="0.2">
      <c r="A271" s="74"/>
      <c r="B271" s="74"/>
      <c r="C271" s="74"/>
      <c r="D271" s="81"/>
      <c r="E271" s="74"/>
      <c r="F271" s="74"/>
      <c r="G271" s="25" t="s">
        <v>1</v>
      </c>
      <c r="H271" s="21">
        <f>J271+K271+L271</f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</row>
    <row r="272" spans="1:13" ht="15.75" x14ac:dyDescent="0.2">
      <c r="A272" s="74"/>
      <c r="B272" s="74"/>
      <c r="C272" s="74"/>
      <c r="D272" s="81"/>
      <c r="E272" s="74"/>
      <c r="F272" s="74"/>
      <c r="G272" s="25" t="s">
        <v>2</v>
      </c>
      <c r="H272" s="21">
        <f>J272+K272+L272+M272</f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</row>
    <row r="273" spans="1:13" ht="15.75" x14ac:dyDescent="0.2">
      <c r="A273" s="74"/>
      <c r="B273" s="74"/>
      <c r="C273" s="74"/>
      <c r="D273" s="81"/>
      <c r="E273" s="74"/>
      <c r="F273" s="74"/>
      <c r="G273" s="25" t="s">
        <v>3</v>
      </c>
      <c r="H273" s="21">
        <f>J273+K273+L273</f>
        <v>0</v>
      </c>
      <c r="I273" s="35">
        <v>0</v>
      </c>
      <c r="J273" s="21">
        <v>0</v>
      </c>
      <c r="K273" s="21">
        <v>0</v>
      </c>
      <c r="L273" s="21">
        <v>0</v>
      </c>
      <c r="M273" s="21">
        <v>0</v>
      </c>
    </row>
    <row r="274" spans="1:13" ht="15.75" x14ac:dyDescent="0.2">
      <c r="A274" s="74"/>
      <c r="B274" s="74"/>
      <c r="C274" s="74"/>
      <c r="D274" s="81"/>
      <c r="E274" s="74"/>
      <c r="F274" s="74"/>
      <c r="G274" s="25" t="s">
        <v>4</v>
      </c>
      <c r="H274" s="21">
        <f t="shared" ref="H274:H280" si="22">J274+K274+L274</f>
        <v>0</v>
      </c>
      <c r="I274" s="26">
        <v>0</v>
      </c>
      <c r="J274" s="26">
        <v>0</v>
      </c>
      <c r="K274" s="26">
        <v>0</v>
      </c>
      <c r="L274" s="26">
        <v>0</v>
      </c>
      <c r="M274" s="26">
        <v>0</v>
      </c>
    </row>
    <row r="275" spans="1:13" ht="15.75" x14ac:dyDescent="0.2">
      <c r="A275" s="74"/>
      <c r="B275" s="74"/>
      <c r="C275" s="74"/>
      <c r="D275" s="81"/>
      <c r="E275" s="74"/>
      <c r="F275" s="74"/>
      <c r="G275" s="25" t="s">
        <v>22</v>
      </c>
      <c r="H275" s="21">
        <f t="shared" si="22"/>
        <v>0</v>
      </c>
      <c r="I275" s="26">
        <v>0</v>
      </c>
      <c r="J275" s="26">
        <v>0</v>
      </c>
      <c r="K275" s="26">
        <v>0</v>
      </c>
      <c r="L275" s="26">
        <v>0</v>
      </c>
      <c r="M275" s="26">
        <v>0</v>
      </c>
    </row>
    <row r="276" spans="1:13" ht="15.75" x14ac:dyDescent="0.2">
      <c r="A276" s="74"/>
      <c r="B276" s="74"/>
      <c r="C276" s="74"/>
      <c r="D276" s="81"/>
      <c r="E276" s="74"/>
      <c r="F276" s="74"/>
      <c r="G276" s="25" t="s">
        <v>29</v>
      </c>
      <c r="H276" s="21">
        <f t="shared" si="22"/>
        <v>0</v>
      </c>
      <c r="I276" s="21">
        <v>0</v>
      </c>
      <c r="J276" s="26">
        <v>0</v>
      </c>
      <c r="K276" s="21">
        <v>0</v>
      </c>
      <c r="L276" s="26">
        <v>0</v>
      </c>
      <c r="M276" s="26">
        <v>0</v>
      </c>
    </row>
    <row r="277" spans="1:13" ht="15.75" x14ac:dyDescent="0.2">
      <c r="A277" s="74"/>
      <c r="B277" s="74"/>
      <c r="C277" s="74"/>
      <c r="D277" s="81"/>
      <c r="E277" s="74"/>
      <c r="F277" s="74"/>
      <c r="G277" s="25" t="s">
        <v>30</v>
      </c>
      <c r="H277" s="21">
        <f t="shared" si="22"/>
        <v>0</v>
      </c>
      <c r="I277" s="26">
        <v>0</v>
      </c>
      <c r="J277" s="26">
        <v>0</v>
      </c>
      <c r="K277" s="21">
        <v>0</v>
      </c>
      <c r="L277" s="21">
        <v>0</v>
      </c>
      <c r="M277" s="26">
        <v>0</v>
      </c>
    </row>
    <row r="278" spans="1:13" ht="15.75" x14ac:dyDescent="0.2">
      <c r="A278" s="74"/>
      <c r="B278" s="74"/>
      <c r="C278" s="74"/>
      <c r="D278" s="81"/>
      <c r="E278" s="74"/>
      <c r="F278" s="74"/>
      <c r="G278" s="25" t="s">
        <v>31</v>
      </c>
      <c r="H278" s="21">
        <f t="shared" si="22"/>
        <v>0</v>
      </c>
      <c r="I278" s="21">
        <v>0</v>
      </c>
      <c r="J278" s="26">
        <v>0</v>
      </c>
      <c r="K278" s="21">
        <v>0</v>
      </c>
      <c r="L278" s="21">
        <v>0</v>
      </c>
      <c r="M278" s="26">
        <v>0</v>
      </c>
    </row>
    <row r="279" spans="1:13" ht="15.75" x14ac:dyDescent="0.2">
      <c r="A279" s="74"/>
      <c r="B279" s="74"/>
      <c r="C279" s="74"/>
      <c r="D279" s="81"/>
      <c r="E279" s="74"/>
      <c r="F279" s="74"/>
      <c r="G279" s="25" t="s">
        <v>32</v>
      </c>
      <c r="H279" s="21">
        <f>K279+L279</f>
        <v>43107.4</v>
      </c>
      <c r="I279" s="21">
        <v>9226.4</v>
      </c>
      <c r="J279" s="26">
        <v>0</v>
      </c>
      <c r="K279" s="21">
        <v>40521</v>
      </c>
      <c r="L279" s="26">
        <v>2586.4</v>
      </c>
      <c r="M279" s="26">
        <v>0</v>
      </c>
    </row>
    <row r="280" spans="1:13" ht="15.75" x14ac:dyDescent="0.2">
      <c r="A280" s="74"/>
      <c r="B280" s="74"/>
      <c r="C280" s="74"/>
      <c r="D280" s="81"/>
      <c r="E280" s="74"/>
      <c r="F280" s="74"/>
      <c r="G280" s="25" t="s">
        <v>188</v>
      </c>
      <c r="H280" s="21">
        <f t="shared" si="22"/>
        <v>0</v>
      </c>
      <c r="I280" s="26">
        <v>0</v>
      </c>
      <c r="J280" s="26">
        <v>0</v>
      </c>
      <c r="K280" s="26">
        <v>0</v>
      </c>
      <c r="L280" s="26">
        <v>0</v>
      </c>
      <c r="M280" s="26">
        <v>0</v>
      </c>
    </row>
    <row r="281" spans="1:13" ht="107.25" customHeight="1" x14ac:dyDescent="0.2">
      <c r="A281" s="74" t="s">
        <v>41</v>
      </c>
      <c r="B281" s="74" t="s">
        <v>35</v>
      </c>
      <c r="C281" s="74" t="s">
        <v>207</v>
      </c>
      <c r="D281" s="84">
        <v>5416.7</v>
      </c>
      <c r="E281" s="74" t="s">
        <v>18</v>
      </c>
      <c r="F281" s="74" t="s">
        <v>208</v>
      </c>
      <c r="G281" s="25" t="s">
        <v>70</v>
      </c>
      <c r="H281" s="20">
        <f>H282+H283+H284+H285+H286+H287+H288+H289+H290+H291+H294</f>
        <v>22347.4</v>
      </c>
      <c r="I281" s="20">
        <f>I282+I283+I284+I285+I286+I287+I288+I289+I290+I291+I294</f>
        <v>22337.4</v>
      </c>
      <c r="J281" s="20">
        <v>0</v>
      </c>
      <c r="K281" s="20">
        <f>K282+K283+K284+K285+K286+K287</f>
        <v>0</v>
      </c>
      <c r="L281" s="20">
        <f>L282+L283+L284+L285+L286+L287+L288+L289+L290+L291+L294</f>
        <v>22347.4</v>
      </c>
      <c r="M281" s="20">
        <v>0</v>
      </c>
    </row>
    <row r="282" spans="1:13" ht="15.75" x14ac:dyDescent="0.2">
      <c r="A282" s="74"/>
      <c r="B282" s="74"/>
      <c r="C282" s="74"/>
      <c r="D282" s="85"/>
      <c r="E282" s="74"/>
      <c r="F282" s="74"/>
      <c r="G282" s="25" t="s">
        <v>0</v>
      </c>
      <c r="H282" s="21">
        <f t="shared" ref="H282:H290" si="23">J282+K282+L282</f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</row>
    <row r="283" spans="1:13" ht="15.75" x14ac:dyDescent="0.2">
      <c r="A283" s="74"/>
      <c r="B283" s="74"/>
      <c r="C283" s="74"/>
      <c r="D283" s="85"/>
      <c r="E283" s="74"/>
      <c r="F283" s="74"/>
      <c r="G283" s="25" t="s">
        <v>5</v>
      </c>
      <c r="H283" s="21">
        <f t="shared" si="23"/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</row>
    <row r="284" spans="1:13" ht="15.75" x14ac:dyDescent="0.2">
      <c r="A284" s="74"/>
      <c r="B284" s="74"/>
      <c r="C284" s="74"/>
      <c r="D284" s="85"/>
      <c r="E284" s="74"/>
      <c r="F284" s="74"/>
      <c r="G284" s="25" t="s">
        <v>1</v>
      </c>
      <c r="H284" s="21">
        <f t="shared" si="23"/>
        <v>0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</row>
    <row r="285" spans="1:13" ht="15.75" x14ac:dyDescent="0.2">
      <c r="A285" s="74"/>
      <c r="B285" s="74"/>
      <c r="C285" s="74"/>
      <c r="D285" s="85"/>
      <c r="E285" s="74"/>
      <c r="F285" s="74"/>
      <c r="G285" s="25" t="s">
        <v>2</v>
      </c>
      <c r="H285" s="21">
        <f t="shared" si="23"/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</row>
    <row r="286" spans="1:13" ht="15.75" x14ac:dyDescent="0.2">
      <c r="A286" s="74"/>
      <c r="B286" s="74"/>
      <c r="C286" s="74"/>
      <c r="D286" s="85"/>
      <c r="E286" s="74"/>
      <c r="F286" s="74"/>
      <c r="G286" s="25" t="s">
        <v>3</v>
      </c>
      <c r="H286" s="21">
        <f t="shared" si="23"/>
        <v>1845.8</v>
      </c>
      <c r="I286" s="21">
        <v>1835.8</v>
      </c>
      <c r="J286" s="21">
        <v>0</v>
      </c>
      <c r="K286" s="21">
        <v>0</v>
      </c>
      <c r="L286" s="21">
        <v>1845.8</v>
      </c>
      <c r="M286" s="21">
        <v>0</v>
      </c>
    </row>
    <row r="287" spans="1:13" ht="15.75" x14ac:dyDescent="0.25">
      <c r="A287" s="74"/>
      <c r="B287" s="74"/>
      <c r="C287" s="74"/>
      <c r="D287" s="85"/>
      <c r="E287" s="74"/>
      <c r="F287" s="74"/>
      <c r="G287" s="25" t="s">
        <v>4</v>
      </c>
      <c r="H287" s="21">
        <f t="shared" si="23"/>
        <v>4535.2</v>
      </c>
      <c r="I287" s="21">
        <f>K287+L287+M287</f>
        <v>4535.2</v>
      </c>
      <c r="J287" s="21">
        <v>0</v>
      </c>
      <c r="K287" s="35">
        <v>0</v>
      </c>
      <c r="L287" s="34">
        <f>4243-69.6+361.8</f>
        <v>4535.2</v>
      </c>
      <c r="M287" s="21">
        <v>0</v>
      </c>
    </row>
    <row r="288" spans="1:13" ht="15.75" x14ac:dyDescent="0.2">
      <c r="A288" s="74"/>
      <c r="B288" s="74"/>
      <c r="C288" s="74"/>
      <c r="D288" s="85"/>
      <c r="E288" s="74"/>
      <c r="F288" s="74"/>
      <c r="G288" s="25" t="s">
        <v>22</v>
      </c>
      <c r="H288" s="21">
        <f t="shared" si="23"/>
        <v>599.90000000000146</v>
      </c>
      <c r="I288" s="21">
        <v>599.9</v>
      </c>
      <c r="J288" s="21">
        <v>0</v>
      </c>
      <c r="K288" s="21">
        <v>0</v>
      </c>
      <c r="L288" s="21">
        <f>14535.2-13935.3</f>
        <v>599.90000000000146</v>
      </c>
      <c r="M288" s="21">
        <v>0</v>
      </c>
    </row>
    <row r="289" spans="1:13" ht="15.75" x14ac:dyDescent="0.2">
      <c r="A289" s="74"/>
      <c r="B289" s="74"/>
      <c r="C289" s="74"/>
      <c r="D289" s="85"/>
      <c r="E289" s="74"/>
      <c r="F289" s="74"/>
      <c r="G289" s="25" t="s">
        <v>29</v>
      </c>
      <c r="H289" s="21">
        <f t="shared" si="23"/>
        <v>4131.6000000000004</v>
      </c>
      <c r="I289" s="21">
        <v>4131.6000000000004</v>
      </c>
      <c r="J289" s="21">
        <v>0</v>
      </c>
      <c r="K289" s="21">
        <v>0</v>
      </c>
      <c r="L289" s="21">
        <v>4131.6000000000004</v>
      </c>
      <c r="M289" s="21">
        <v>0</v>
      </c>
    </row>
    <row r="290" spans="1:13" ht="15.75" x14ac:dyDescent="0.2">
      <c r="A290" s="74"/>
      <c r="B290" s="74"/>
      <c r="C290" s="74"/>
      <c r="D290" s="85"/>
      <c r="E290" s="74"/>
      <c r="F290" s="74"/>
      <c r="G290" s="25" t="s">
        <v>30</v>
      </c>
      <c r="H290" s="21">
        <f t="shared" si="23"/>
        <v>7103.3</v>
      </c>
      <c r="I290" s="21">
        <f>L290</f>
        <v>7103.3</v>
      </c>
      <c r="J290" s="21">
        <v>0</v>
      </c>
      <c r="K290" s="21">
        <v>0</v>
      </c>
      <c r="L290" s="21">
        <v>7103.3</v>
      </c>
      <c r="M290" s="21">
        <v>0</v>
      </c>
    </row>
    <row r="291" spans="1:13" ht="34.5" customHeight="1" x14ac:dyDescent="0.2">
      <c r="A291" s="74"/>
      <c r="B291" s="74"/>
      <c r="C291" s="74"/>
      <c r="D291" s="85"/>
      <c r="E291" s="74"/>
      <c r="F291" s="74"/>
      <c r="G291" s="25" t="s">
        <v>203</v>
      </c>
      <c r="H291" s="21">
        <f t="shared" ref="H291:M291" si="24">H292</f>
        <v>4131.6000000000004</v>
      </c>
      <c r="I291" s="21">
        <f t="shared" si="24"/>
        <v>4131.6000000000004</v>
      </c>
      <c r="J291" s="21">
        <f t="shared" si="24"/>
        <v>0</v>
      </c>
      <c r="K291" s="21">
        <f t="shared" si="24"/>
        <v>0</v>
      </c>
      <c r="L291" s="21">
        <f t="shared" si="24"/>
        <v>4131.6000000000004</v>
      </c>
      <c r="M291" s="21">
        <f t="shared" si="24"/>
        <v>0</v>
      </c>
    </row>
    <row r="292" spans="1:13" ht="49.5" customHeight="1" x14ac:dyDescent="0.2">
      <c r="A292" s="74"/>
      <c r="B292" s="74"/>
      <c r="C292" s="74"/>
      <c r="D292" s="85"/>
      <c r="E292" s="74"/>
      <c r="F292" s="74"/>
      <c r="G292" s="27" t="s">
        <v>76</v>
      </c>
      <c r="H292" s="31">
        <v>4131.6000000000004</v>
      </c>
      <c r="I292" s="31">
        <v>4131.6000000000004</v>
      </c>
      <c r="J292" s="31">
        <v>0</v>
      </c>
      <c r="K292" s="31">
        <v>0</v>
      </c>
      <c r="L292" s="31">
        <v>4131.6000000000004</v>
      </c>
      <c r="M292" s="31">
        <v>0</v>
      </c>
    </row>
    <row r="293" spans="1:13" ht="16.5" customHeight="1" x14ac:dyDescent="0.2">
      <c r="A293" s="74"/>
      <c r="B293" s="74"/>
      <c r="C293" s="74"/>
      <c r="D293" s="85"/>
      <c r="E293" s="74"/>
      <c r="F293" s="74"/>
      <c r="G293" s="25" t="s">
        <v>32</v>
      </c>
      <c r="H293" s="21">
        <f>J293+K293+L293</f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</row>
    <row r="294" spans="1:13" ht="15.75" x14ac:dyDescent="0.2">
      <c r="A294" s="74"/>
      <c r="B294" s="74"/>
      <c r="C294" s="74"/>
      <c r="D294" s="86"/>
      <c r="E294" s="74"/>
      <c r="F294" s="74"/>
      <c r="G294" s="25" t="s">
        <v>188</v>
      </c>
      <c r="H294" s="21">
        <f>J294+K294+L294</f>
        <v>0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</row>
    <row r="295" spans="1:13" ht="98.25" customHeight="1" x14ac:dyDescent="0.2">
      <c r="A295" s="74" t="s">
        <v>42</v>
      </c>
      <c r="B295" s="74" t="s">
        <v>12</v>
      </c>
      <c r="C295" s="74" t="s">
        <v>51</v>
      </c>
      <c r="D295" s="74" t="s">
        <v>24</v>
      </c>
      <c r="E295" s="74" t="s">
        <v>150</v>
      </c>
      <c r="F295" s="74" t="s">
        <v>151</v>
      </c>
      <c r="G295" s="25" t="s">
        <v>70</v>
      </c>
      <c r="H295" s="20">
        <f>H296+H297+H298+H299+H300+H301+H302+H303+H304+H305+H307</f>
        <v>379.40000000000003</v>
      </c>
      <c r="I295" s="20">
        <f>I296+I297+I298+I299+I300+I301</f>
        <v>0</v>
      </c>
      <c r="J295" s="20">
        <v>0</v>
      </c>
      <c r="K295" s="20">
        <f>K296+K297+K298+K299+K300+K301</f>
        <v>0</v>
      </c>
      <c r="L295" s="20">
        <f>L296+L297+L298+L299+L300+L301+L302+L303+L304+L305+L307</f>
        <v>379.40000000000003</v>
      </c>
      <c r="M295" s="20">
        <v>0</v>
      </c>
    </row>
    <row r="296" spans="1:13" ht="16.5" customHeight="1" x14ac:dyDescent="0.2">
      <c r="A296" s="74"/>
      <c r="B296" s="74"/>
      <c r="C296" s="74"/>
      <c r="D296" s="74"/>
      <c r="E296" s="74"/>
      <c r="F296" s="74"/>
      <c r="G296" s="25" t="s">
        <v>0</v>
      </c>
      <c r="H296" s="21">
        <f>J296+K296+L296</f>
        <v>0</v>
      </c>
      <c r="I296" s="21">
        <v>0</v>
      </c>
      <c r="J296" s="21">
        <v>0</v>
      </c>
      <c r="K296" s="21">
        <v>0</v>
      </c>
      <c r="L296" s="21">
        <v>0</v>
      </c>
      <c r="M296" s="21">
        <v>0</v>
      </c>
    </row>
    <row r="297" spans="1:13" ht="16.5" customHeight="1" x14ac:dyDescent="0.2">
      <c r="A297" s="74"/>
      <c r="B297" s="74"/>
      <c r="C297" s="74"/>
      <c r="D297" s="74"/>
      <c r="E297" s="74"/>
      <c r="F297" s="74"/>
      <c r="G297" s="25" t="s">
        <v>5</v>
      </c>
      <c r="H297" s="21">
        <f>J297+K297+L297</f>
        <v>0</v>
      </c>
      <c r="I297" s="21">
        <v>0</v>
      </c>
      <c r="J297" s="21">
        <v>0</v>
      </c>
      <c r="K297" s="21">
        <v>0</v>
      </c>
      <c r="L297" s="21">
        <v>0</v>
      </c>
      <c r="M297" s="21">
        <v>0</v>
      </c>
    </row>
    <row r="298" spans="1:13" ht="16.5" customHeight="1" x14ac:dyDescent="0.2">
      <c r="A298" s="74"/>
      <c r="B298" s="74"/>
      <c r="C298" s="74"/>
      <c r="D298" s="74"/>
      <c r="E298" s="74"/>
      <c r="F298" s="74"/>
      <c r="G298" s="25" t="s">
        <v>1</v>
      </c>
      <c r="H298" s="21">
        <f>J298+K298+L298</f>
        <v>0</v>
      </c>
      <c r="I298" s="21">
        <v>0</v>
      </c>
      <c r="J298" s="21">
        <v>0</v>
      </c>
      <c r="K298" s="21">
        <v>0</v>
      </c>
      <c r="L298" s="21">
        <v>0</v>
      </c>
      <c r="M298" s="21">
        <v>0</v>
      </c>
    </row>
    <row r="299" spans="1:13" ht="16.5" customHeight="1" x14ac:dyDescent="0.25">
      <c r="A299" s="74"/>
      <c r="B299" s="74"/>
      <c r="C299" s="74"/>
      <c r="D299" s="74"/>
      <c r="E299" s="74"/>
      <c r="F299" s="74"/>
      <c r="G299" s="25" t="s">
        <v>2</v>
      </c>
      <c r="H299" s="21">
        <f>J299+K299+L299+M299</f>
        <v>0</v>
      </c>
      <c r="I299" s="21">
        <v>0</v>
      </c>
      <c r="J299" s="21">
        <v>0</v>
      </c>
      <c r="K299" s="34">
        <v>0</v>
      </c>
      <c r="L299" s="34">
        <v>0</v>
      </c>
      <c r="M299" s="21">
        <v>0</v>
      </c>
    </row>
    <row r="300" spans="1:13" ht="16.5" customHeight="1" x14ac:dyDescent="0.25">
      <c r="A300" s="74"/>
      <c r="B300" s="74"/>
      <c r="C300" s="74"/>
      <c r="D300" s="74"/>
      <c r="E300" s="74"/>
      <c r="F300" s="74"/>
      <c r="G300" s="25" t="s">
        <v>3</v>
      </c>
      <c r="H300" s="21">
        <f t="shared" ref="H300:H307" si="25">J300+K300+L300</f>
        <v>10.3</v>
      </c>
      <c r="I300" s="35">
        <v>0</v>
      </c>
      <c r="J300" s="21">
        <v>0</v>
      </c>
      <c r="K300" s="34">
        <v>0</v>
      </c>
      <c r="L300" s="34">
        <v>10.3</v>
      </c>
      <c r="M300" s="21">
        <v>0</v>
      </c>
    </row>
    <row r="301" spans="1:13" ht="16.5" customHeight="1" x14ac:dyDescent="0.2">
      <c r="A301" s="74"/>
      <c r="B301" s="74"/>
      <c r="C301" s="74"/>
      <c r="D301" s="74"/>
      <c r="E301" s="74"/>
      <c r="F301" s="74"/>
      <c r="G301" s="25" t="s">
        <v>4</v>
      </c>
      <c r="H301" s="21">
        <f t="shared" si="25"/>
        <v>0</v>
      </c>
      <c r="I301" s="21">
        <v>0</v>
      </c>
      <c r="J301" s="21">
        <v>0</v>
      </c>
      <c r="K301" s="21">
        <v>0</v>
      </c>
      <c r="L301" s="21">
        <v>0</v>
      </c>
      <c r="M301" s="21">
        <v>0</v>
      </c>
    </row>
    <row r="302" spans="1:13" ht="16.5" customHeight="1" x14ac:dyDescent="0.2">
      <c r="A302" s="74"/>
      <c r="B302" s="74"/>
      <c r="C302" s="74"/>
      <c r="D302" s="74"/>
      <c r="E302" s="74"/>
      <c r="F302" s="74"/>
      <c r="G302" s="25" t="s">
        <v>22</v>
      </c>
      <c r="H302" s="21">
        <f t="shared" si="25"/>
        <v>369.1</v>
      </c>
      <c r="I302" s="21">
        <v>0</v>
      </c>
      <c r="J302" s="21">
        <v>0</v>
      </c>
      <c r="K302" s="21">
        <v>0</v>
      </c>
      <c r="L302" s="21">
        <v>369.1</v>
      </c>
      <c r="M302" s="21">
        <v>0</v>
      </c>
    </row>
    <row r="303" spans="1:13" ht="16.5" customHeight="1" x14ac:dyDescent="0.2">
      <c r="A303" s="74"/>
      <c r="B303" s="74"/>
      <c r="C303" s="74"/>
      <c r="D303" s="74"/>
      <c r="E303" s="74"/>
      <c r="F303" s="74"/>
      <c r="G303" s="25" t="s">
        <v>29</v>
      </c>
      <c r="H303" s="21">
        <f t="shared" si="25"/>
        <v>0</v>
      </c>
      <c r="I303" s="21">
        <v>0</v>
      </c>
      <c r="J303" s="21">
        <v>0</v>
      </c>
      <c r="K303" s="21">
        <v>0</v>
      </c>
      <c r="L303" s="21">
        <v>0</v>
      </c>
      <c r="M303" s="21">
        <v>0</v>
      </c>
    </row>
    <row r="304" spans="1:13" ht="16.5" customHeight="1" x14ac:dyDescent="0.2">
      <c r="A304" s="74"/>
      <c r="B304" s="74"/>
      <c r="C304" s="74"/>
      <c r="D304" s="74"/>
      <c r="E304" s="74"/>
      <c r="F304" s="74"/>
      <c r="G304" s="25" t="s">
        <v>30</v>
      </c>
      <c r="H304" s="21">
        <f t="shared" si="25"/>
        <v>0</v>
      </c>
      <c r="I304" s="21">
        <v>0</v>
      </c>
      <c r="J304" s="21">
        <v>0</v>
      </c>
      <c r="K304" s="21">
        <v>0</v>
      </c>
      <c r="L304" s="21">
        <v>0</v>
      </c>
      <c r="M304" s="21">
        <v>0</v>
      </c>
    </row>
    <row r="305" spans="1:13" ht="16.5" customHeight="1" x14ac:dyDescent="0.2">
      <c r="A305" s="74"/>
      <c r="B305" s="74"/>
      <c r="C305" s="74"/>
      <c r="D305" s="74"/>
      <c r="E305" s="74"/>
      <c r="F305" s="74"/>
      <c r="G305" s="25" t="s">
        <v>31</v>
      </c>
      <c r="H305" s="21">
        <f t="shared" si="25"/>
        <v>0</v>
      </c>
      <c r="I305" s="21">
        <v>0</v>
      </c>
      <c r="J305" s="21">
        <v>0</v>
      </c>
      <c r="K305" s="21">
        <v>0</v>
      </c>
      <c r="L305" s="21">
        <v>0</v>
      </c>
      <c r="M305" s="21">
        <v>0</v>
      </c>
    </row>
    <row r="306" spans="1:13" ht="16.5" customHeight="1" x14ac:dyDescent="0.2">
      <c r="A306" s="74"/>
      <c r="B306" s="74"/>
      <c r="C306" s="74"/>
      <c r="D306" s="74"/>
      <c r="E306" s="74"/>
      <c r="F306" s="74"/>
      <c r="G306" s="25" t="s">
        <v>32</v>
      </c>
      <c r="H306" s="21">
        <f>J306+K306+L306</f>
        <v>0</v>
      </c>
      <c r="I306" s="21">
        <v>0</v>
      </c>
      <c r="J306" s="21">
        <v>0</v>
      </c>
      <c r="K306" s="21">
        <v>0</v>
      </c>
      <c r="L306" s="21">
        <v>0</v>
      </c>
      <c r="M306" s="21">
        <v>0</v>
      </c>
    </row>
    <row r="307" spans="1:13" ht="15.75" x14ac:dyDescent="0.2">
      <c r="A307" s="74"/>
      <c r="B307" s="74"/>
      <c r="C307" s="74"/>
      <c r="D307" s="74"/>
      <c r="E307" s="74"/>
      <c r="F307" s="74"/>
      <c r="G307" s="25" t="s">
        <v>188</v>
      </c>
      <c r="H307" s="21">
        <f t="shared" si="25"/>
        <v>0</v>
      </c>
      <c r="I307" s="21">
        <v>0</v>
      </c>
      <c r="J307" s="21">
        <v>0</v>
      </c>
      <c r="K307" s="21">
        <v>0</v>
      </c>
      <c r="L307" s="21">
        <v>0</v>
      </c>
      <c r="M307" s="21">
        <v>0</v>
      </c>
    </row>
    <row r="308" spans="1:13" ht="101.25" customHeight="1" x14ac:dyDescent="0.2">
      <c r="A308" s="74" t="s">
        <v>43</v>
      </c>
      <c r="B308" s="74" t="s">
        <v>12</v>
      </c>
      <c r="C308" s="74" t="s">
        <v>81</v>
      </c>
      <c r="D308" s="74" t="s">
        <v>66</v>
      </c>
      <c r="E308" s="74" t="s">
        <v>152</v>
      </c>
      <c r="F308" s="74" t="s">
        <v>153</v>
      </c>
      <c r="G308" s="25" t="s">
        <v>70</v>
      </c>
      <c r="H308" s="20">
        <f>H309+H310+H311+H312+H313+H314+H315+H316+H317+H318+H320</f>
        <v>5482.5</v>
      </c>
      <c r="I308" s="20">
        <f>I309+I310+I311+I312+I313+I314+I315+I316+I320</f>
        <v>5482.5</v>
      </c>
      <c r="J308" s="20">
        <v>0</v>
      </c>
      <c r="K308" s="20">
        <f>K309+K310+K311+K312+K313+K314</f>
        <v>0</v>
      </c>
      <c r="L308" s="20">
        <f>L309+L310+L311+L312+L313+L314+L315+L316+L317+L318+L320</f>
        <v>5482.5</v>
      </c>
      <c r="M308" s="20">
        <v>0</v>
      </c>
    </row>
    <row r="309" spans="1:13" ht="16.5" customHeight="1" x14ac:dyDescent="0.2">
      <c r="A309" s="74"/>
      <c r="B309" s="74"/>
      <c r="C309" s="74"/>
      <c r="D309" s="74"/>
      <c r="E309" s="74"/>
      <c r="F309" s="74"/>
      <c r="G309" s="25" t="s">
        <v>0</v>
      </c>
      <c r="H309" s="21">
        <f>J309+K309+L309</f>
        <v>0</v>
      </c>
      <c r="I309" s="21">
        <v>0</v>
      </c>
      <c r="J309" s="21">
        <v>0</v>
      </c>
      <c r="K309" s="21">
        <v>0</v>
      </c>
      <c r="L309" s="21">
        <v>0</v>
      </c>
      <c r="M309" s="21">
        <v>0</v>
      </c>
    </row>
    <row r="310" spans="1:13" ht="16.5" customHeight="1" x14ac:dyDescent="0.2">
      <c r="A310" s="74"/>
      <c r="B310" s="74"/>
      <c r="C310" s="74"/>
      <c r="D310" s="74"/>
      <c r="E310" s="74"/>
      <c r="F310" s="74"/>
      <c r="G310" s="25" t="s">
        <v>5</v>
      </c>
      <c r="H310" s="21">
        <f>J310+K310+L310</f>
        <v>0</v>
      </c>
      <c r="I310" s="21">
        <v>0</v>
      </c>
      <c r="J310" s="21">
        <v>0</v>
      </c>
      <c r="K310" s="21">
        <v>0</v>
      </c>
      <c r="L310" s="21">
        <v>0</v>
      </c>
      <c r="M310" s="21">
        <v>0</v>
      </c>
    </row>
    <row r="311" spans="1:13" ht="16.5" customHeight="1" x14ac:dyDescent="0.2">
      <c r="A311" s="74"/>
      <c r="B311" s="74"/>
      <c r="C311" s="74"/>
      <c r="D311" s="74"/>
      <c r="E311" s="74"/>
      <c r="F311" s="74"/>
      <c r="G311" s="25" t="s">
        <v>1</v>
      </c>
      <c r="H311" s="21">
        <f>J311+K311+L311</f>
        <v>0</v>
      </c>
      <c r="I311" s="21">
        <v>0</v>
      </c>
      <c r="J311" s="21">
        <v>0</v>
      </c>
      <c r="K311" s="21">
        <v>0</v>
      </c>
      <c r="L311" s="21">
        <v>0</v>
      </c>
      <c r="M311" s="21">
        <v>0</v>
      </c>
    </row>
    <row r="312" spans="1:13" ht="16.5" customHeight="1" x14ac:dyDescent="0.25">
      <c r="A312" s="74"/>
      <c r="B312" s="74"/>
      <c r="C312" s="74"/>
      <c r="D312" s="74"/>
      <c r="E312" s="74"/>
      <c r="F312" s="74"/>
      <c r="G312" s="25" t="s">
        <v>2</v>
      </c>
      <c r="H312" s="21">
        <f>J312+K312+L312+M312</f>
        <v>0</v>
      </c>
      <c r="I312" s="21">
        <v>0</v>
      </c>
      <c r="J312" s="21">
        <v>0</v>
      </c>
      <c r="K312" s="34">
        <v>0</v>
      </c>
      <c r="L312" s="34">
        <v>0</v>
      </c>
      <c r="M312" s="21">
        <v>0</v>
      </c>
    </row>
    <row r="313" spans="1:13" ht="16.5" customHeight="1" x14ac:dyDescent="0.25">
      <c r="A313" s="74"/>
      <c r="B313" s="74"/>
      <c r="C313" s="74"/>
      <c r="D313" s="74"/>
      <c r="E313" s="74"/>
      <c r="F313" s="74"/>
      <c r="G313" s="25" t="s">
        <v>3</v>
      </c>
      <c r="H313" s="21">
        <f t="shared" ref="H313:I320" si="26">J313+K313+L313</f>
        <v>0</v>
      </c>
      <c r="I313" s="21">
        <v>0</v>
      </c>
      <c r="J313" s="21">
        <v>0</v>
      </c>
      <c r="K313" s="35">
        <v>0</v>
      </c>
      <c r="L313" s="34">
        <v>0</v>
      </c>
      <c r="M313" s="21">
        <v>0</v>
      </c>
    </row>
    <row r="314" spans="1:13" ht="16.5" customHeight="1" x14ac:dyDescent="0.2">
      <c r="A314" s="74"/>
      <c r="B314" s="74"/>
      <c r="C314" s="74"/>
      <c r="D314" s="74"/>
      <c r="E314" s="74"/>
      <c r="F314" s="74"/>
      <c r="G314" s="25" t="s">
        <v>4</v>
      </c>
      <c r="H314" s="21">
        <f t="shared" si="26"/>
        <v>2736.5</v>
      </c>
      <c r="I314" s="21">
        <f t="shared" si="26"/>
        <v>2736.5</v>
      </c>
      <c r="J314" s="21">
        <v>0</v>
      </c>
      <c r="K314" s="21">
        <v>0</v>
      </c>
      <c r="L314" s="21">
        <f>2800-63.5</f>
        <v>2736.5</v>
      </c>
      <c r="M314" s="21">
        <v>0</v>
      </c>
    </row>
    <row r="315" spans="1:13" ht="16.5" customHeight="1" x14ac:dyDescent="0.2">
      <c r="A315" s="74"/>
      <c r="B315" s="74"/>
      <c r="C315" s="74"/>
      <c r="D315" s="74"/>
      <c r="E315" s="74"/>
      <c r="F315" s="74"/>
      <c r="G315" s="25" t="s">
        <v>22</v>
      </c>
      <c r="H315" s="21">
        <f t="shared" si="26"/>
        <v>2746</v>
      </c>
      <c r="I315" s="21">
        <v>2746</v>
      </c>
      <c r="J315" s="21">
        <v>0</v>
      </c>
      <c r="K315" s="21">
        <v>0</v>
      </c>
      <c r="L315" s="21">
        <v>2746</v>
      </c>
      <c r="M315" s="21">
        <v>0</v>
      </c>
    </row>
    <row r="316" spans="1:13" ht="16.5" customHeight="1" x14ac:dyDescent="0.2">
      <c r="A316" s="74"/>
      <c r="B316" s="74"/>
      <c r="C316" s="74"/>
      <c r="D316" s="74"/>
      <c r="E316" s="74"/>
      <c r="F316" s="74"/>
      <c r="G316" s="25" t="s">
        <v>29</v>
      </c>
      <c r="H316" s="21">
        <f t="shared" si="26"/>
        <v>0</v>
      </c>
      <c r="I316" s="21">
        <v>0</v>
      </c>
      <c r="J316" s="21">
        <v>0</v>
      </c>
      <c r="K316" s="21">
        <v>0</v>
      </c>
      <c r="L316" s="21">
        <v>0</v>
      </c>
      <c r="M316" s="21">
        <v>0</v>
      </c>
    </row>
    <row r="317" spans="1:13" ht="16.5" customHeight="1" x14ac:dyDescent="0.2">
      <c r="A317" s="74"/>
      <c r="B317" s="74"/>
      <c r="C317" s="74"/>
      <c r="D317" s="74"/>
      <c r="E317" s="74"/>
      <c r="F317" s="74"/>
      <c r="G317" s="25" t="s">
        <v>30</v>
      </c>
      <c r="H317" s="21">
        <f t="shared" si="26"/>
        <v>0</v>
      </c>
      <c r="I317" s="21">
        <v>0</v>
      </c>
      <c r="J317" s="21">
        <v>0</v>
      </c>
      <c r="K317" s="21">
        <v>0</v>
      </c>
      <c r="L317" s="21">
        <v>0</v>
      </c>
      <c r="M317" s="21">
        <v>0</v>
      </c>
    </row>
    <row r="318" spans="1:13" ht="16.5" customHeight="1" x14ac:dyDescent="0.2">
      <c r="A318" s="74"/>
      <c r="B318" s="74"/>
      <c r="C318" s="74"/>
      <c r="D318" s="74"/>
      <c r="E318" s="74"/>
      <c r="F318" s="74"/>
      <c r="G318" s="25" t="s">
        <v>31</v>
      </c>
      <c r="H318" s="21">
        <f t="shared" si="26"/>
        <v>0</v>
      </c>
      <c r="I318" s="21">
        <v>0</v>
      </c>
      <c r="J318" s="21">
        <v>0</v>
      </c>
      <c r="K318" s="21">
        <v>0</v>
      </c>
      <c r="L318" s="21">
        <v>0</v>
      </c>
      <c r="M318" s="21">
        <v>0</v>
      </c>
    </row>
    <row r="319" spans="1:13" ht="16.5" customHeight="1" x14ac:dyDescent="0.2">
      <c r="A319" s="74"/>
      <c r="B319" s="74"/>
      <c r="C319" s="74"/>
      <c r="D319" s="74"/>
      <c r="E319" s="74"/>
      <c r="F319" s="74"/>
      <c r="G319" s="25" t="s">
        <v>32</v>
      </c>
      <c r="H319" s="21">
        <f>J319+K319+L319</f>
        <v>0</v>
      </c>
      <c r="I319" s="21">
        <v>0</v>
      </c>
      <c r="J319" s="21">
        <v>0</v>
      </c>
      <c r="K319" s="21">
        <v>0</v>
      </c>
      <c r="L319" s="21">
        <v>0</v>
      </c>
      <c r="M319" s="21">
        <v>0</v>
      </c>
    </row>
    <row r="320" spans="1:13" ht="16.149999999999999" customHeight="1" x14ac:dyDescent="0.2">
      <c r="A320" s="74"/>
      <c r="B320" s="74"/>
      <c r="C320" s="74"/>
      <c r="D320" s="74"/>
      <c r="E320" s="74"/>
      <c r="F320" s="74"/>
      <c r="G320" s="25" t="s">
        <v>188</v>
      </c>
      <c r="H320" s="21">
        <f t="shared" si="26"/>
        <v>0</v>
      </c>
      <c r="I320" s="21">
        <v>0</v>
      </c>
      <c r="J320" s="21">
        <v>0</v>
      </c>
      <c r="K320" s="21">
        <v>0</v>
      </c>
      <c r="L320" s="21">
        <v>0</v>
      </c>
      <c r="M320" s="21">
        <v>0</v>
      </c>
    </row>
    <row r="321" spans="1:13" ht="103.5" customHeight="1" x14ac:dyDescent="0.2">
      <c r="A321" s="74" t="s">
        <v>121</v>
      </c>
      <c r="B321" s="74" t="s">
        <v>35</v>
      </c>
      <c r="C321" s="74" t="s">
        <v>23</v>
      </c>
      <c r="D321" s="74" t="s">
        <v>67</v>
      </c>
      <c r="E321" s="100" t="s">
        <v>152</v>
      </c>
      <c r="F321" s="100" t="s">
        <v>154</v>
      </c>
      <c r="G321" s="25" t="s">
        <v>70</v>
      </c>
      <c r="H321" s="20">
        <f t="shared" ref="H321:M321" si="27">H322+H323+H324+H325+H326+H327+H328+H329+H330+H331+H333</f>
        <v>241</v>
      </c>
      <c r="I321" s="20">
        <f t="shared" si="27"/>
        <v>230</v>
      </c>
      <c r="J321" s="20">
        <f t="shared" si="27"/>
        <v>0</v>
      </c>
      <c r="K321" s="20">
        <f t="shared" si="27"/>
        <v>0</v>
      </c>
      <c r="L321" s="20">
        <f t="shared" si="27"/>
        <v>241</v>
      </c>
      <c r="M321" s="20">
        <f t="shared" si="27"/>
        <v>0</v>
      </c>
    </row>
    <row r="322" spans="1:13" ht="16.5" customHeight="1" x14ac:dyDescent="0.2">
      <c r="A322" s="74"/>
      <c r="B322" s="74"/>
      <c r="C322" s="74"/>
      <c r="D322" s="74"/>
      <c r="E322" s="85"/>
      <c r="F322" s="85"/>
      <c r="G322" s="25" t="s">
        <v>0</v>
      </c>
      <c r="H322" s="21">
        <f>J322+K322+L322+M322</f>
        <v>0</v>
      </c>
      <c r="I322" s="21">
        <v>0</v>
      </c>
      <c r="J322" s="21">
        <v>0</v>
      </c>
      <c r="K322" s="21">
        <v>0</v>
      </c>
      <c r="L322" s="21">
        <v>0</v>
      </c>
      <c r="M322" s="21">
        <v>0</v>
      </c>
    </row>
    <row r="323" spans="1:13" ht="16.5" customHeight="1" x14ac:dyDescent="0.2">
      <c r="A323" s="74"/>
      <c r="B323" s="74"/>
      <c r="C323" s="74"/>
      <c r="D323" s="74"/>
      <c r="E323" s="85"/>
      <c r="F323" s="85"/>
      <c r="G323" s="25" t="s">
        <v>5</v>
      </c>
      <c r="H323" s="21">
        <f t="shared" ref="H323:H333" si="28">J323+K323+L323+M323</f>
        <v>0</v>
      </c>
      <c r="I323" s="21">
        <v>0</v>
      </c>
      <c r="J323" s="21">
        <v>0</v>
      </c>
      <c r="K323" s="21">
        <v>0</v>
      </c>
      <c r="L323" s="21">
        <v>0</v>
      </c>
      <c r="M323" s="21">
        <v>0</v>
      </c>
    </row>
    <row r="324" spans="1:13" ht="16.5" customHeight="1" x14ac:dyDescent="0.2">
      <c r="A324" s="74"/>
      <c r="B324" s="74"/>
      <c r="C324" s="74"/>
      <c r="D324" s="74"/>
      <c r="E324" s="85"/>
      <c r="F324" s="85"/>
      <c r="G324" s="25" t="s">
        <v>1</v>
      </c>
      <c r="H324" s="21">
        <f t="shared" si="28"/>
        <v>0</v>
      </c>
      <c r="I324" s="21">
        <v>0</v>
      </c>
      <c r="J324" s="21">
        <v>0</v>
      </c>
      <c r="K324" s="21">
        <v>0</v>
      </c>
      <c r="L324" s="21">
        <v>0</v>
      </c>
      <c r="M324" s="21">
        <v>0</v>
      </c>
    </row>
    <row r="325" spans="1:13" ht="16.5" customHeight="1" x14ac:dyDescent="0.25">
      <c r="A325" s="74"/>
      <c r="B325" s="74"/>
      <c r="C325" s="74"/>
      <c r="D325" s="74"/>
      <c r="E325" s="85"/>
      <c r="F325" s="85"/>
      <c r="G325" s="25" t="s">
        <v>2</v>
      </c>
      <c r="H325" s="21">
        <f t="shared" si="28"/>
        <v>0</v>
      </c>
      <c r="I325" s="21">
        <v>0</v>
      </c>
      <c r="J325" s="21">
        <v>0</v>
      </c>
      <c r="K325" s="34">
        <v>0</v>
      </c>
      <c r="L325" s="34">
        <v>0</v>
      </c>
      <c r="M325" s="21">
        <v>0</v>
      </c>
    </row>
    <row r="326" spans="1:13" ht="16.5" customHeight="1" x14ac:dyDescent="0.25">
      <c r="A326" s="74"/>
      <c r="B326" s="74"/>
      <c r="C326" s="74"/>
      <c r="D326" s="74"/>
      <c r="E326" s="85"/>
      <c r="F326" s="85"/>
      <c r="G326" s="25" t="s">
        <v>3</v>
      </c>
      <c r="H326" s="21">
        <f t="shared" si="28"/>
        <v>0</v>
      </c>
      <c r="I326" s="35">
        <v>0</v>
      </c>
      <c r="J326" s="21">
        <v>0</v>
      </c>
      <c r="K326" s="35">
        <v>0</v>
      </c>
      <c r="L326" s="34">
        <v>0</v>
      </c>
      <c r="M326" s="21">
        <v>0</v>
      </c>
    </row>
    <row r="327" spans="1:13" ht="16.5" customHeight="1" x14ac:dyDescent="0.2">
      <c r="A327" s="74"/>
      <c r="B327" s="74"/>
      <c r="C327" s="74"/>
      <c r="D327" s="74"/>
      <c r="E327" s="85"/>
      <c r="F327" s="85"/>
      <c r="G327" s="25" t="s">
        <v>4</v>
      </c>
      <c r="H327" s="21">
        <f t="shared" si="28"/>
        <v>230</v>
      </c>
      <c r="I327" s="21">
        <v>230</v>
      </c>
      <c r="J327" s="21">
        <v>0</v>
      </c>
      <c r="K327" s="21">
        <v>0</v>
      </c>
      <c r="L327" s="21">
        <v>230</v>
      </c>
      <c r="M327" s="21">
        <v>0</v>
      </c>
    </row>
    <row r="328" spans="1:13" ht="16.5" customHeight="1" x14ac:dyDescent="0.2">
      <c r="A328" s="74"/>
      <c r="B328" s="74"/>
      <c r="C328" s="74"/>
      <c r="D328" s="74"/>
      <c r="E328" s="85"/>
      <c r="F328" s="85"/>
      <c r="G328" s="25" t="s">
        <v>22</v>
      </c>
      <c r="H328" s="21">
        <f t="shared" si="28"/>
        <v>0</v>
      </c>
      <c r="I328" s="21">
        <v>0</v>
      </c>
      <c r="J328" s="21">
        <v>0</v>
      </c>
      <c r="K328" s="21">
        <v>0</v>
      </c>
      <c r="L328" s="21">
        <v>0</v>
      </c>
      <c r="M328" s="21">
        <v>0</v>
      </c>
    </row>
    <row r="329" spans="1:13" ht="16.5" customHeight="1" x14ac:dyDescent="0.2">
      <c r="A329" s="74"/>
      <c r="B329" s="74"/>
      <c r="C329" s="74"/>
      <c r="D329" s="74"/>
      <c r="E329" s="85"/>
      <c r="F329" s="85"/>
      <c r="G329" s="25" t="s">
        <v>29</v>
      </c>
      <c r="H329" s="21">
        <f t="shared" si="28"/>
        <v>11</v>
      </c>
      <c r="I329" s="21">
        <v>0</v>
      </c>
      <c r="J329" s="21">
        <v>0</v>
      </c>
      <c r="K329" s="21">
        <v>0</v>
      </c>
      <c r="L329" s="21">
        <v>11</v>
      </c>
      <c r="M329" s="21">
        <v>0</v>
      </c>
    </row>
    <row r="330" spans="1:13" ht="16.5" customHeight="1" x14ac:dyDescent="0.2">
      <c r="A330" s="74"/>
      <c r="B330" s="74"/>
      <c r="C330" s="74"/>
      <c r="D330" s="74"/>
      <c r="E330" s="85"/>
      <c r="F330" s="85"/>
      <c r="G330" s="25" t="s">
        <v>30</v>
      </c>
      <c r="H330" s="21">
        <f t="shared" si="28"/>
        <v>0</v>
      </c>
      <c r="I330" s="21">
        <v>0</v>
      </c>
      <c r="J330" s="21">
        <v>0</v>
      </c>
      <c r="K330" s="21">
        <v>0</v>
      </c>
      <c r="L330" s="21">
        <v>0</v>
      </c>
      <c r="M330" s="21">
        <v>0</v>
      </c>
    </row>
    <row r="331" spans="1:13" ht="16.5" customHeight="1" x14ac:dyDescent="0.2">
      <c r="A331" s="74"/>
      <c r="B331" s="74"/>
      <c r="C331" s="74"/>
      <c r="D331" s="74"/>
      <c r="E331" s="85"/>
      <c r="F331" s="85"/>
      <c r="G331" s="25" t="s">
        <v>31</v>
      </c>
      <c r="H331" s="21">
        <f t="shared" si="28"/>
        <v>0</v>
      </c>
      <c r="I331" s="21">
        <v>0</v>
      </c>
      <c r="J331" s="21">
        <v>0</v>
      </c>
      <c r="K331" s="21">
        <v>0</v>
      </c>
      <c r="L331" s="21">
        <v>0</v>
      </c>
      <c r="M331" s="21">
        <v>0</v>
      </c>
    </row>
    <row r="332" spans="1:13" ht="16.5" customHeight="1" x14ac:dyDescent="0.2">
      <c r="A332" s="74"/>
      <c r="B332" s="74"/>
      <c r="C332" s="74"/>
      <c r="D332" s="74"/>
      <c r="E332" s="85"/>
      <c r="F332" s="85"/>
      <c r="G332" s="25" t="s">
        <v>32</v>
      </c>
      <c r="H332" s="21">
        <f>J332+K332+L332+M332</f>
        <v>0</v>
      </c>
      <c r="I332" s="21">
        <v>0</v>
      </c>
      <c r="J332" s="21">
        <v>0</v>
      </c>
      <c r="K332" s="21">
        <v>0</v>
      </c>
      <c r="L332" s="21">
        <v>0</v>
      </c>
      <c r="M332" s="21">
        <v>0</v>
      </c>
    </row>
    <row r="333" spans="1:13" ht="22.15" customHeight="1" x14ac:dyDescent="0.2">
      <c r="A333" s="74"/>
      <c r="B333" s="74"/>
      <c r="C333" s="74"/>
      <c r="D333" s="74"/>
      <c r="E333" s="86"/>
      <c r="F333" s="86"/>
      <c r="G333" s="25" t="s">
        <v>188</v>
      </c>
      <c r="H333" s="21">
        <f t="shared" si="28"/>
        <v>0</v>
      </c>
      <c r="I333" s="21">
        <v>0</v>
      </c>
      <c r="J333" s="21">
        <v>0</v>
      </c>
      <c r="K333" s="21">
        <v>0</v>
      </c>
      <c r="L333" s="21">
        <v>0</v>
      </c>
      <c r="M333" s="21">
        <v>0</v>
      </c>
    </row>
    <row r="334" spans="1:13" ht="94.5" customHeight="1" x14ac:dyDescent="0.2">
      <c r="A334" s="74" t="s">
        <v>80</v>
      </c>
      <c r="B334" s="74" t="s">
        <v>12</v>
      </c>
      <c r="C334" s="74" t="s">
        <v>82</v>
      </c>
      <c r="D334" s="81">
        <v>7138.3</v>
      </c>
      <c r="E334" s="78" t="s">
        <v>101</v>
      </c>
      <c r="F334" s="78" t="s">
        <v>101</v>
      </c>
      <c r="G334" s="25" t="s">
        <v>70</v>
      </c>
      <c r="H334" s="20">
        <f>H335+H336+H337+H338+H339+H340+H341+H342+H343+H344+H346</f>
        <v>159.99999999999997</v>
      </c>
      <c r="I334" s="20">
        <f>I341</f>
        <v>0</v>
      </c>
      <c r="J334" s="20">
        <v>0</v>
      </c>
      <c r="K334" s="20">
        <f>K335+K336+K337+K338+K339+K340</f>
        <v>0</v>
      </c>
      <c r="L334" s="20">
        <f>L335+L336+L337+L338+L339+L340+L341+L342+L343+L344+L346</f>
        <v>159.99999999999997</v>
      </c>
      <c r="M334" s="20">
        <v>0</v>
      </c>
    </row>
    <row r="335" spans="1:13" ht="16.5" customHeight="1" x14ac:dyDescent="0.2">
      <c r="A335" s="74"/>
      <c r="B335" s="74"/>
      <c r="C335" s="74"/>
      <c r="D335" s="81"/>
      <c r="E335" s="79"/>
      <c r="F335" s="79"/>
      <c r="G335" s="25" t="s">
        <v>0</v>
      </c>
      <c r="H335" s="21">
        <f>J335+K335+L335+M335</f>
        <v>0</v>
      </c>
      <c r="I335" s="21">
        <v>0</v>
      </c>
      <c r="J335" s="21">
        <v>0</v>
      </c>
      <c r="K335" s="21">
        <v>0</v>
      </c>
      <c r="L335" s="21">
        <v>0</v>
      </c>
      <c r="M335" s="21">
        <v>0</v>
      </c>
    </row>
    <row r="336" spans="1:13" ht="16.5" customHeight="1" x14ac:dyDescent="0.2">
      <c r="A336" s="74"/>
      <c r="B336" s="74"/>
      <c r="C336" s="74"/>
      <c r="D336" s="81"/>
      <c r="E336" s="79"/>
      <c r="F336" s="79"/>
      <c r="G336" s="25" t="s">
        <v>5</v>
      </c>
      <c r="H336" s="21">
        <f t="shared" ref="H336:H346" si="29">J336+K336+L336+M336</f>
        <v>0</v>
      </c>
      <c r="I336" s="21">
        <v>0</v>
      </c>
      <c r="J336" s="21">
        <v>0</v>
      </c>
      <c r="K336" s="21">
        <v>0</v>
      </c>
      <c r="L336" s="21">
        <v>0</v>
      </c>
      <c r="M336" s="21">
        <v>0</v>
      </c>
    </row>
    <row r="337" spans="1:13" ht="16.5" customHeight="1" x14ac:dyDescent="0.2">
      <c r="A337" s="74"/>
      <c r="B337" s="74"/>
      <c r="C337" s="74"/>
      <c r="D337" s="81"/>
      <c r="E337" s="79"/>
      <c r="F337" s="79"/>
      <c r="G337" s="25" t="s">
        <v>1</v>
      </c>
      <c r="H337" s="21">
        <f t="shared" si="29"/>
        <v>0</v>
      </c>
      <c r="I337" s="21">
        <v>0</v>
      </c>
      <c r="J337" s="21">
        <v>0</v>
      </c>
      <c r="K337" s="21">
        <v>0</v>
      </c>
      <c r="L337" s="21">
        <v>0</v>
      </c>
      <c r="M337" s="21">
        <v>0</v>
      </c>
    </row>
    <row r="338" spans="1:13" ht="15.75" x14ac:dyDescent="0.25">
      <c r="A338" s="74"/>
      <c r="B338" s="74"/>
      <c r="C338" s="74"/>
      <c r="D338" s="81"/>
      <c r="E338" s="79"/>
      <c r="F338" s="79"/>
      <c r="G338" s="25" t="s">
        <v>2</v>
      </c>
      <c r="H338" s="21">
        <f t="shared" si="29"/>
        <v>0</v>
      </c>
      <c r="I338" s="21">
        <v>0</v>
      </c>
      <c r="J338" s="21">
        <v>0</v>
      </c>
      <c r="K338" s="34">
        <v>0</v>
      </c>
      <c r="L338" s="34">
        <v>0</v>
      </c>
      <c r="M338" s="21">
        <v>0</v>
      </c>
    </row>
    <row r="339" spans="1:13" ht="15.75" x14ac:dyDescent="0.25">
      <c r="A339" s="74"/>
      <c r="B339" s="74"/>
      <c r="C339" s="74"/>
      <c r="D339" s="81"/>
      <c r="E339" s="79"/>
      <c r="F339" s="79"/>
      <c r="G339" s="25" t="s">
        <v>3</v>
      </c>
      <c r="H339" s="21">
        <f t="shared" si="29"/>
        <v>160</v>
      </c>
      <c r="I339" s="35">
        <v>0</v>
      </c>
      <c r="J339" s="21">
        <v>0</v>
      </c>
      <c r="K339" s="35">
        <v>0</v>
      </c>
      <c r="L339" s="34">
        <v>160</v>
      </c>
      <c r="M339" s="21">
        <v>0</v>
      </c>
    </row>
    <row r="340" spans="1:13" ht="15.75" x14ac:dyDescent="0.2">
      <c r="A340" s="74"/>
      <c r="B340" s="74"/>
      <c r="C340" s="74"/>
      <c r="D340" s="81"/>
      <c r="E340" s="79"/>
      <c r="F340" s="79"/>
      <c r="G340" s="25" t="s">
        <v>4</v>
      </c>
      <c r="H340" s="21">
        <f t="shared" si="29"/>
        <v>0</v>
      </c>
      <c r="I340" s="21">
        <v>0</v>
      </c>
      <c r="J340" s="21">
        <v>0</v>
      </c>
      <c r="K340" s="21">
        <v>0</v>
      </c>
      <c r="L340" s="21">
        <v>0</v>
      </c>
      <c r="M340" s="21">
        <v>0</v>
      </c>
    </row>
    <row r="341" spans="1:13" ht="15.75" x14ac:dyDescent="0.2">
      <c r="A341" s="74"/>
      <c r="B341" s="74"/>
      <c r="C341" s="74"/>
      <c r="D341" s="81"/>
      <c r="E341" s="79"/>
      <c r="F341" s="79"/>
      <c r="G341" s="25" t="s">
        <v>22</v>
      </c>
      <c r="H341" s="21">
        <f t="shared" si="29"/>
        <v>-2.2648549702353193E-14</v>
      </c>
      <c r="I341" s="21">
        <v>0</v>
      </c>
      <c r="J341" s="21">
        <v>0</v>
      </c>
      <c r="K341" s="21">
        <v>0</v>
      </c>
      <c r="L341" s="21">
        <f>454.9-251-200-3.9</f>
        <v>-2.2648549702353193E-14</v>
      </c>
      <c r="M341" s="21">
        <v>0</v>
      </c>
    </row>
    <row r="342" spans="1:13" ht="15.75" x14ac:dyDescent="0.2">
      <c r="A342" s="74"/>
      <c r="B342" s="74"/>
      <c r="C342" s="74"/>
      <c r="D342" s="81"/>
      <c r="E342" s="79"/>
      <c r="F342" s="79"/>
      <c r="G342" s="25" t="s">
        <v>29</v>
      </c>
      <c r="H342" s="21">
        <f t="shared" si="29"/>
        <v>0</v>
      </c>
      <c r="I342" s="21">
        <v>0</v>
      </c>
      <c r="J342" s="21">
        <v>0</v>
      </c>
      <c r="K342" s="21">
        <v>0</v>
      </c>
      <c r="L342" s="21">
        <v>0</v>
      </c>
      <c r="M342" s="21">
        <v>0</v>
      </c>
    </row>
    <row r="343" spans="1:13" ht="15.75" x14ac:dyDescent="0.2">
      <c r="A343" s="74"/>
      <c r="B343" s="74"/>
      <c r="C343" s="74"/>
      <c r="D343" s="81"/>
      <c r="E343" s="79"/>
      <c r="F343" s="79"/>
      <c r="G343" s="25" t="s">
        <v>30</v>
      </c>
      <c r="H343" s="21">
        <f t="shared" si="29"/>
        <v>0</v>
      </c>
      <c r="I343" s="21">
        <v>0</v>
      </c>
      <c r="J343" s="21">
        <v>0</v>
      </c>
      <c r="K343" s="21">
        <v>0</v>
      </c>
      <c r="L343" s="21">
        <v>0</v>
      </c>
      <c r="M343" s="21">
        <v>0</v>
      </c>
    </row>
    <row r="344" spans="1:13" ht="15.75" x14ac:dyDescent="0.2">
      <c r="A344" s="74"/>
      <c r="B344" s="74"/>
      <c r="C344" s="74"/>
      <c r="D344" s="81"/>
      <c r="E344" s="79"/>
      <c r="F344" s="79"/>
      <c r="G344" s="25" t="s">
        <v>31</v>
      </c>
      <c r="H344" s="21">
        <f t="shared" si="29"/>
        <v>0</v>
      </c>
      <c r="I344" s="21">
        <v>0</v>
      </c>
      <c r="J344" s="21">
        <v>0</v>
      </c>
      <c r="K344" s="21">
        <v>0</v>
      </c>
      <c r="L344" s="21">
        <v>0</v>
      </c>
      <c r="M344" s="21">
        <v>0</v>
      </c>
    </row>
    <row r="345" spans="1:13" ht="15.75" x14ac:dyDescent="0.2">
      <c r="A345" s="74"/>
      <c r="B345" s="74"/>
      <c r="C345" s="74"/>
      <c r="D345" s="81"/>
      <c r="E345" s="79"/>
      <c r="F345" s="79"/>
      <c r="G345" s="25" t="s">
        <v>32</v>
      </c>
      <c r="H345" s="21">
        <f>J345+K345+L345+M345</f>
        <v>0</v>
      </c>
      <c r="I345" s="21">
        <v>0</v>
      </c>
      <c r="J345" s="21">
        <v>0</v>
      </c>
      <c r="K345" s="21">
        <v>0</v>
      </c>
      <c r="L345" s="21">
        <v>0</v>
      </c>
      <c r="M345" s="21">
        <v>0</v>
      </c>
    </row>
    <row r="346" spans="1:13" ht="23.25" customHeight="1" x14ac:dyDescent="0.2">
      <c r="A346" s="74"/>
      <c r="B346" s="74"/>
      <c r="C346" s="74"/>
      <c r="D346" s="81"/>
      <c r="E346" s="80"/>
      <c r="F346" s="80"/>
      <c r="G346" s="25" t="s">
        <v>188</v>
      </c>
      <c r="H346" s="21">
        <f t="shared" si="29"/>
        <v>0</v>
      </c>
      <c r="I346" s="21">
        <v>0</v>
      </c>
      <c r="J346" s="21">
        <v>0</v>
      </c>
      <c r="K346" s="21">
        <v>0</v>
      </c>
      <c r="L346" s="21">
        <v>0</v>
      </c>
      <c r="M346" s="21">
        <v>0</v>
      </c>
    </row>
    <row r="347" spans="1:13" ht="110.25" x14ac:dyDescent="0.2">
      <c r="A347" s="74" t="s">
        <v>44</v>
      </c>
      <c r="B347" s="74" t="s">
        <v>12</v>
      </c>
      <c r="C347" s="74" t="s">
        <v>26</v>
      </c>
      <c r="D347" s="74">
        <v>1402.5</v>
      </c>
      <c r="E347" s="74" t="s">
        <v>152</v>
      </c>
      <c r="F347" s="74" t="s">
        <v>150</v>
      </c>
      <c r="G347" s="25" t="s">
        <v>70</v>
      </c>
      <c r="H347" s="20">
        <f>H348+H349+H350+H351+H352+H353</f>
        <v>1402.5</v>
      </c>
      <c r="I347" s="20">
        <f>I348+I349+I350+I351+I352+I353</f>
        <v>1402.5</v>
      </c>
      <c r="J347" s="20">
        <v>0</v>
      </c>
      <c r="K347" s="20">
        <f>K348+K349+K350+K351+K352+K353</f>
        <v>0</v>
      </c>
      <c r="L347" s="20">
        <f>L348+L349+L350+L351+L352+L353</f>
        <v>1402.5</v>
      </c>
      <c r="M347" s="20">
        <v>0</v>
      </c>
    </row>
    <row r="348" spans="1:13" ht="15.75" x14ac:dyDescent="0.2">
      <c r="A348" s="74"/>
      <c r="B348" s="74"/>
      <c r="C348" s="74"/>
      <c r="D348" s="74"/>
      <c r="E348" s="74"/>
      <c r="F348" s="74"/>
      <c r="G348" s="25" t="s">
        <v>0</v>
      </c>
      <c r="H348" s="21">
        <f>J348+K348+L348</f>
        <v>0</v>
      </c>
      <c r="I348" s="21">
        <v>0</v>
      </c>
      <c r="J348" s="21">
        <v>0</v>
      </c>
      <c r="K348" s="21">
        <v>0</v>
      </c>
      <c r="L348" s="21">
        <v>0</v>
      </c>
      <c r="M348" s="21">
        <v>0</v>
      </c>
    </row>
    <row r="349" spans="1:13" ht="15.75" x14ac:dyDescent="0.2">
      <c r="A349" s="74"/>
      <c r="B349" s="74"/>
      <c r="C349" s="74"/>
      <c r="D349" s="74"/>
      <c r="E349" s="74"/>
      <c r="F349" s="74"/>
      <c r="G349" s="25" t="s">
        <v>5</v>
      </c>
      <c r="H349" s="21">
        <f t="shared" ref="H349:H359" si="30">J349+K349+L349</f>
        <v>0</v>
      </c>
      <c r="I349" s="21">
        <v>0</v>
      </c>
      <c r="J349" s="21">
        <v>0</v>
      </c>
      <c r="K349" s="21">
        <v>0</v>
      </c>
      <c r="L349" s="21">
        <v>0</v>
      </c>
      <c r="M349" s="21">
        <v>0</v>
      </c>
    </row>
    <row r="350" spans="1:13" ht="15.75" x14ac:dyDescent="0.2">
      <c r="A350" s="74"/>
      <c r="B350" s="74"/>
      <c r="C350" s="74"/>
      <c r="D350" s="74"/>
      <c r="E350" s="74"/>
      <c r="F350" s="74"/>
      <c r="G350" s="25" t="s">
        <v>1</v>
      </c>
      <c r="H350" s="21">
        <f t="shared" si="30"/>
        <v>0</v>
      </c>
      <c r="I350" s="21">
        <v>0</v>
      </c>
      <c r="J350" s="21">
        <v>0</v>
      </c>
      <c r="K350" s="21">
        <v>0</v>
      </c>
      <c r="L350" s="21">
        <v>0</v>
      </c>
      <c r="M350" s="21">
        <v>0</v>
      </c>
    </row>
    <row r="351" spans="1:13" ht="15.75" x14ac:dyDescent="0.25">
      <c r="A351" s="74"/>
      <c r="B351" s="74"/>
      <c r="C351" s="74"/>
      <c r="D351" s="74"/>
      <c r="E351" s="74"/>
      <c r="F351" s="74"/>
      <c r="G351" s="25" t="s">
        <v>2</v>
      </c>
      <c r="H351" s="21">
        <f t="shared" si="30"/>
        <v>0</v>
      </c>
      <c r="I351" s="21">
        <v>0</v>
      </c>
      <c r="J351" s="21">
        <v>0</v>
      </c>
      <c r="K351" s="34">
        <v>0</v>
      </c>
      <c r="L351" s="34">
        <v>0</v>
      </c>
      <c r="M351" s="21">
        <v>0</v>
      </c>
    </row>
    <row r="352" spans="1:13" ht="15.75" x14ac:dyDescent="0.2">
      <c r="A352" s="74"/>
      <c r="B352" s="74"/>
      <c r="C352" s="74"/>
      <c r="D352" s="74"/>
      <c r="E352" s="74"/>
      <c r="F352" s="74"/>
      <c r="G352" s="25" t="s">
        <v>3</v>
      </c>
      <c r="H352" s="20">
        <f t="shared" si="30"/>
        <v>1402.5</v>
      </c>
      <c r="I352" s="20">
        <v>1402.5</v>
      </c>
      <c r="J352" s="20">
        <v>0</v>
      </c>
      <c r="K352" s="20">
        <v>0</v>
      </c>
      <c r="L352" s="45">
        <v>1402.5</v>
      </c>
      <c r="M352" s="21">
        <v>0</v>
      </c>
    </row>
    <row r="353" spans="1:16" ht="15.75" x14ac:dyDescent="0.2">
      <c r="A353" s="74"/>
      <c r="B353" s="74"/>
      <c r="C353" s="74"/>
      <c r="D353" s="74"/>
      <c r="E353" s="74"/>
      <c r="F353" s="74"/>
      <c r="G353" s="25" t="s">
        <v>4</v>
      </c>
      <c r="H353" s="20">
        <f t="shared" si="30"/>
        <v>0</v>
      </c>
      <c r="I353" s="20">
        <v>0</v>
      </c>
      <c r="J353" s="20">
        <v>0</v>
      </c>
      <c r="K353" s="20">
        <v>0</v>
      </c>
      <c r="L353" s="20">
        <v>0</v>
      </c>
      <c r="M353" s="21">
        <v>0</v>
      </c>
    </row>
    <row r="354" spans="1:16" ht="15.75" x14ac:dyDescent="0.2">
      <c r="A354" s="74"/>
      <c r="B354" s="74"/>
      <c r="C354" s="74"/>
      <c r="D354" s="74"/>
      <c r="E354" s="74"/>
      <c r="F354" s="74"/>
      <c r="G354" s="25" t="s">
        <v>22</v>
      </c>
      <c r="H354" s="21">
        <f t="shared" si="30"/>
        <v>0</v>
      </c>
      <c r="I354" s="21">
        <v>0</v>
      </c>
      <c r="J354" s="21">
        <v>0</v>
      </c>
      <c r="K354" s="21">
        <v>0</v>
      </c>
      <c r="L354" s="21">
        <v>0</v>
      </c>
      <c r="M354" s="21">
        <v>0</v>
      </c>
      <c r="P354" s="9"/>
    </row>
    <row r="355" spans="1:16" ht="15.75" x14ac:dyDescent="0.2">
      <c r="A355" s="74"/>
      <c r="B355" s="74"/>
      <c r="C355" s="74"/>
      <c r="D355" s="74"/>
      <c r="E355" s="74"/>
      <c r="F355" s="74"/>
      <c r="G355" s="25" t="s">
        <v>29</v>
      </c>
      <c r="H355" s="21">
        <f t="shared" si="30"/>
        <v>0</v>
      </c>
      <c r="I355" s="21">
        <v>0</v>
      </c>
      <c r="J355" s="21">
        <v>0</v>
      </c>
      <c r="K355" s="21">
        <v>0</v>
      </c>
      <c r="L355" s="21">
        <v>0</v>
      </c>
      <c r="M355" s="21">
        <v>0</v>
      </c>
    </row>
    <row r="356" spans="1:16" ht="15.75" x14ac:dyDescent="0.2">
      <c r="A356" s="74"/>
      <c r="B356" s="74"/>
      <c r="C356" s="74"/>
      <c r="D356" s="74"/>
      <c r="E356" s="74"/>
      <c r="F356" s="74"/>
      <c r="G356" s="25" t="s">
        <v>30</v>
      </c>
      <c r="H356" s="21">
        <f t="shared" si="30"/>
        <v>0</v>
      </c>
      <c r="I356" s="21">
        <v>0</v>
      </c>
      <c r="J356" s="21">
        <v>0</v>
      </c>
      <c r="K356" s="21">
        <v>0</v>
      </c>
      <c r="L356" s="21">
        <v>0</v>
      </c>
      <c r="M356" s="21">
        <v>0</v>
      </c>
    </row>
    <row r="357" spans="1:16" ht="15.75" x14ac:dyDescent="0.2">
      <c r="A357" s="74"/>
      <c r="B357" s="74"/>
      <c r="C357" s="74"/>
      <c r="D357" s="74"/>
      <c r="E357" s="74"/>
      <c r="F357" s="74"/>
      <c r="G357" s="25" t="s">
        <v>31</v>
      </c>
      <c r="H357" s="21">
        <f t="shared" si="30"/>
        <v>0</v>
      </c>
      <c r="I357" s="21">
        <v>0</v>
      </c>
      <c r="J357" s="21">
        <v>0</v>
      </c>
      <c r="K357" s="21">
        <v>0</v>
      </c>
      <c r="L357" s="21">
        <v>0</v>
      </c>
      <c r="M357" s="21">
        <v>0</v>
      </c>
    </row>
    <row r="358" spans="1:16" ht="15.75" x14ac:dyDescent="0.2">
      <c r="A358" s="74"/>
      <c r="B358" s="74"/>
      <c r="C358" s="74"/>
      <c r="D358" s="74"/>
      <c r="E358" s="74"/>
      <c r="F358" s="74"/>
      <c r="G358" s="25" t="s">
        <v>32</v>
      </c>
      <c r="H358" s="21">
        <f>J358+K358+L358</f>
        <v>0</v>
      </c>
      <c r="I358" s="21">
        <v>0</v>
      </c>
      <c r="J358" s="21">
        <v>0</v>
      </c>
      <c r="K358" s="21">
        <v>0</v>
      </c>
      <c r="L358" s="21">
        <v>0</v>
      </c>
      <c r="M358" s="21">
        <v>0</v>
      </c>
    </row>
    <row r="359" spans="1:16" ht="20.25" customHeight="1" x14ac:dyDescent="0.2">
      <c r="A359" s="74"/>
      <c r="B359" s="74"/>
      <c r="C359" s="74"/>
      <c r="D359" s="74"/>
      <c r="E359" s="74"/>
      <c r="F359" s="74"/>
      <c r="G359" s="25" t="s">
        <v>188</v>
      </c>
      <c r="H359" s="21">
        <f t="shared" si="30"/>
        <v>0</v>
      </c>
      <c r="I359" s="21">
        <v>0</v>
      </c>
      <c r="J359" s="21">
        <v>0</v>
      </c>
      <c r="K359" s="21">
        <v>0</v>
      </c>
      <c r="L359" s="21">
        <v>0</v>
      </c>
      <c r="M359" s="21">
        <v>0</v>
      </c>
    </row>
    <row r="360" spans="1:16" ht="16.5" hidden="1" customHeight="1" x14ac:dyDescent="0.2">
      <c r="A360" s="74"/>
      <c r="B360" s="74"/>
      <c r="C360" s="74"/>
      <c r="D360" s="74"/>
      <c r="E360" s="74"/>
      <c r="F360" s="74"/>
      <c r="G360" s="25"/>
      <c r="H360" s="21"/>
      <c r="I360" s="21"/>
      <c r="J360" s="21"/>
      <c r="K360" s="21"/>
      <c r="L360" s="21"/>
      <c r="M360" s="21"/>
    </row>
    <row r="361" spans="1:16" ht="16.5" hidden="1" customHeight="1" x14ac:dyDescent="0.2">
      <c r="A361" s="74"/>
      <c r="B361" s="74"/>
      <c r="C361" s="74"/>
      <c r="D361" s="74"/>
      <c r="E361" s="74"/>
      <c r="F361" s="74"/>
      <c r="G361" s="25"/>
      <c r="H361" s="21"/>
      <c r="I361" s="21"/>
      <c r="J361" s="21"/>
      <c r="K361" s="21"/>
      <c r="L361" s="21"/>
      <c r="M361" s="21"/>
    </row>
    <row r="362" spans="1:16" ht="16.5" hidden="1" customHeight="1" x14ac:dyDescent="0.2">
      <c r="A362" s="74"/>
      <c r="B362" s="74"/>
      <c r="C362" s="74"/>
      <c r="D362" s="74"/>
      <c r="E362" s="74"/>
      <c r="F362" s="74"/>
      <c r="G362" s="25"/>
      <c r="H362" s="21"/>
      <c r="I362" s="21"/>
      <c r="J362" s="21"/>
      <c r="K362" s="21"/>
      <c r="L362" s="21"/>
      <c r="M362" s="21"/>
    </row>
    <row r="363" spans="1:16" ht="16.5" hidden="1" customHeight="1" x14ac:dyDescent="0.2">
      <c r="A363" s="74"/>
      <c r="B363" s="74"/>
      <c r="C363" s="74"/>
      <c r="D363" s="74"/>
      <c r="E363" s="74"/>
      <c r="F363" s="74"/>
      <c r="G363" s="25"/>
      <c r="H363" s="21"/>
      <c r="I363" s="21"/>
      <c r="J363" s="21"/>
      <c r="K363" s="21"/>
      <c r="L363" s="21"/>
      <c r="M363" s="21"/>
    </row>
    <row r="364" spans="1:16" ht="15.75" hidden="1" x14ac:dyDescent="0.25">
      <c r="A364" s="74"/>
      <c r="B364" s="74"/>
      <c r="C364" s="74"/>
      <c r="D364" s="74"/>
      <c r="E364" s="74"/>
      <c r="F364" s="74"/>
      <c r="G364" s="25"/>
      <c r="H364" s="21"/>
      <c r="I364" s="21"/>
      <c r="J364" s="21"/>
      <c r="K364" s="34"/>
      <c r="L364" s="34"/>
      <c r="M364" s="21"/>
    </row>
    <row r="365" spans="1:16" ht="15.75" hidden="1" x14ac:dyDescent="0.25">
      <c r="A365" s="74"/>
      <c r="B365" s="74"/>
      <c r="C365" s="74"/>
      <c r="D365" s="74"/>
      <c r="E365" s="74"/>
      <c r="F365" s="74"/>
      <c r="G365" s="25"/>
      <c r="H365" s="21"/>
      <c r="I365" s="21"/>
      <c r="J365" s="21"/>
      <c r="K365" s="35"/>
      <c r="L365" s="34"/>
      <c r="M365" s="21"/>
    </row>
    <row r="366" spans="1:16" ht="15.75" hidden="1" x14ac:dyDescent="0.2">
      <c r="A366" s="74"/>
      <c r="B366" s="74"/>
      <c r="C366" s="74"/>
      <c r="D366" s="74"/>
      <c r="E366" s="74"/>
      <c r="F366" s="74"/>
      <c r="G366" s="25"/>
      <c r="H366" s="21"/>
      <c r="I366" s="21"/>
      <c r="J366" s="21"/>
      <c r="K366" s="21"/>
      <c r="L366" s="21"/>
      <c r="M366" s="21"/>
    </row>
    <row r="367" spans="1:16" ht="15.75" hidden="1" x14ac:dyDescent="0.2">
      <c r="A367" s="74"/>
      <c r="B367" s="74"/>
      <c r="C367" s="74"/>
      <c r="D367" s="74"/>
      <c r="E367" s="74"/>
      <c r="F367" s="74"/>
      <c r="G367" s="25"/>
      <c r="H367" s="21"/>
      <c r="I367" s="21"/>
      <c r="J367" s="21"/>
      <c r="K367" s="21"/>
      <c r="L367" s="21"/>
      <c r="M367" s="21"/>
    </row>
    <row r="368" spans="1:16" ht="15.75" hidden="1" x14ac:dyDescent="0.2">
      <c r="A368" s="74"/>
      <c r="B368" s="74"/>
      <c r="C368" s="74"/>
      <c r="D368" s="74"/>
      <c r="E368" s="74"/>
      <c r="F368" s="74"/>
      <c r="G368" s="25"/>
      <c r="H368" s="21"/>
      <c r="I368" s="21"/>
      <c r="J368" s="21"/>
      <c r="K368" s="21"/>
      <c r="L368" s="21"/>
      <c r="M368" s="21"/>
    </row>
    <row r="369" spans="1:13" ht="15.75" hidden="1" x14ac:dyDescent="0.2">
      <c r="A369" s="74"/>
      <c r="B369" s="74"/>
      <c r="C369" s="74"/>
      <c r="D369" s="74"/>
      <c r="E369" s="74"/>
      <c r="F369" s="74"/>
      <c r="G369" s="25"/>
      <c r="H369" s="21"/>
      <c r="I369" s="21"/>
      <c r="J369" s="21"/>
      <c r="K369" s="21"/>
      <c r="L369" s="21"/>
      <c r="M369" s="21"/>
    </row>
    <row r="370" spans="1:13" ht="15.75" hidden="1" x14ac:dyDescent="0.2">
      <c r="A370" s="74"/>
      <c r="B370" s="74"/>
      <c r="C370" s="74"/>
      <c r="D370" s="74"/>
      <c r="E370" s="74"/>
      <c r="F370" s="74"/>
      <c r="G370" s="25"/>
      <c r="H370" s="21"/>
      <c r="I370" s="21"/>
      <c r="J370" s="21"/>
      <c r="K370" s="21"/>
      <c r="L370" s="21"/>
      <c r="M370" s="21"/>
    </row>
    <row r="371" spans="1:13" ht="96.75" hidden="1" customHeight="1" x14ac:dyDescent="0.2">
      <c r="A371" s="74"/>
      <c r="B371" s="74"/>
      <c r="C371" s="74"/>
      <c r="D371" s="74"/>
      <c r="E371" s="74"/>
      <c r="F371" s="74"/>
      <c r="G371" s="25"/>
      <c r="H371" s="21"/>
      <c r="I371" s="21"/>
      <c r="J371" s="21"/>
      <c r="K371" s="21"/>
      <c r="L371" s="21"/>
      <c r="M371" s="21"/>
    </row>
    <row r="372" spans="1:13" ht="110.25" hidden="1" x14ac:dyDescent="0.2">
      <c r="A372" s="74" t="s">
        <v>122</v>
      </c>
      <c r="B372" s="74" t="s">
        <v>35</v>
      </c>
      <c r="C372" s="74" t="s">
        <v>82</v>
      </c>
      <c r="D372" s="82" t="s">
        <v>82</v>
      </c>
      <c r="E372" s="74"/>
      <c r="F372" s="74"/>
      <c r="G372" s="25" t="s">
        <v>70</v>
      </c>
      <c r="H372" s="20">
        <f>H373+H374+H375+H376+H377+H378</f>
        <v>0</v>
      </c>
      <c r="I372" s="20">
        <f>I373+I374+I375+I376+I377+I378</f>
        <v>0</v>
      </c>
      <c r="J372" s="20">
        <v>0</v>
      </c>
      <c r="K372" s="20">
        <f>K373+K374+K375+K376+K377+K378</f>
        <v>0</v>
      </c>
      <c r="L372" s="20">
        <f>L373+L374+L375+L376+L377+L378</f>
        <v>0</v>
      </c>
      <c r="M372" s="20">
        <v>0</v>
      </c>
    </row>
    <row r="373" spans="1:13" ht="15.75" hidden="1" x14ac:dyDescent="0.2">
      <c r="A373" s="74"/>
      <c r="B373" s="74"/>
      <c r="C373" s="74"/>
      <c r="D373" s="82"/>
      <c r="E373" s="74"/>
      <c r="F373" s="74"/>
      <c r="G373" s="25" t="s">
        <v>0</v>
      </c>
      <c r="H373" s="21">
        <f>J373+K373+L373</f>
        <v>0</v>
      </c>
      <c r="I373" s="21">
        <v>0</v>
      </c>
      <c r="J373" s="21">
        <v>0</v>
      </c>
      <c r="K373" s="21">
        <v>0</v>
      </c>
      <c r="L373" s="21">
        <v>0</v>
      </c>
      <c r="M373" s="21">
        <v>0</v>
      </c>
    </row>
    <row r="374" spans="1:13" ht="15.75" hidden="1" x14ac:dyDescent="0.2">
      <c r="A374" s="74"/>
      <c r="B374" s="74"/>
      <c r="C374" s="74"/>
      <c r="D374" s="82"/>
      <c r="E374" s="74"/>
      <c r="F374" s="74"/>
      <c r="G374" s="25" t="s">
        <v>5</v>
      </c>
      <c r="H374" s="21">
        <f t="shared" ref="H374:H383" si="31">J374+K374+L374</f>
        <v>0</v>
      </c>
      <c r="I374" s="21">
        <v>0</v>
      </c>
      <c r="J374" s="21">
        <v>0</v>
      </c>
      <c r="K374" s="21">
        <v>0</v>
      </c>
      <c r="L374" s="21">
        <v>0</v>
      </c>
      <c r="M374" s="21">
        <v>0</v>
      </c>
    </row>
    <row r="375" spans="1:13" ht="15.75" hidden="1" x14ac:dyDescent="0.2">
      <c r="A375" s="74"/>
      <c r="B375" s="74"/>
      <c r="C375" s="74"/>
      <c r="D375" s="82"/>
      <c r="E375" s="74"/>
      <c r="F375" s="74"/>
      <c r="G375" s="25" t="s">
        <v>1</v>
      </c>
      <c r="H375" s="21">
        <f t="shared" si="31"/>
        <v>0</v>
      </c>
      <c r="I375" s="21">
        <v>0</v>
      </c>
      <c r="J375" s="21">
        <v>0</v>
      </c>
      <c r="K375" s="21">
        <v>0</v>
      </c>
      <c r="L375" s="21">
        <v>0</v>
      </c>
      <c r="M375" s="21">
        <v>0</v>
      </c>
    </row>
    <row r="376" spans="1:13" ht="15.75" hidden="1" x14ac:dyDescent="0.25">
      <c r="A376" s="74"/>
      <c r="B376" s="74"/>
      <c r="C376" s="74"/>
      <c r="D376" s="82"/>
      <c r="E376" s="74"/>
      <c r="F376" s="74"/>
      <c r="G376" s="25" t="s">
        <v>2</v>
      </c>
      <c r="H376" s="21">
        <f t="shared" si="31"/>
        <v>0</v>
      </c>
      <c r="I376" s="21">
        <v>0</v>
      </c>
      <c r="J376" s="21">
        <v>0</v>
      </c>
      <c r="K376" s="34">
        <v>0</v>
      </c>
      <c r="L376" s="34">
        <v>0</v>
      </c>
      <c r="M376" s="21">
        <v>0</v>
      </c>
    </row>
    <row r="377" spans="1:13" ht="15.75" hidden="1" x14ac:dyDescent="0.2">
      <c r="A377" s="74"/>
      <c r="B377" s="74"/>
      <c r="C377" s="74"/>
      <c r="D377" s="82"/>
      <c r="E377" s="74"/>
      <c r="F377" s="74"/>
      <c r="G377" s="25" t="s">
        <v>3</v>
      </c>
      <c r="H377" s="20">
        <f t="shared" si="31"/>
        <v>0</v>
      </c>
      <c r="I377" s="20">
        <v>0</v>
      </c>
      <c r="J377" s="20">
        <v>0</v>
      </c>
      <c r="K377" s="20">
        <v>0</v>
      </c>
      <c r="L377" s="45">
        <v>0</v>
      </c>
      <c r="M377" s="21">
        <v>0</v>
      </c>
    </row>
    <row r="378" spans="1:13" ht="15.75" hidden="1" x14ac:dyDescent="0.2">
      <c r="A378" s="74"/>
      <c r="B378" s="74"/>
      <c r="C378" s="74"/>
      <c r="D378" s="82"/>
      <c r="E378" s="74"/>
      <c r="F378" s="74"/>
      <c r="G378" s="25" t="s">
        <v>4</v>
      </c>
      <c r="H378" s="20">
        <f t="shared" si="31"/>
        <v>0</v>
      </c>
      <c r="I378" s="20">
        <v>0</v>
      </c>
      <c r="J378" s="20">
        <v>0</v>
      </c>
      <c r="K378" s="20">
        <v>0</v>
      </c>
      <c r="L378" s="20">
        <v>0</v>
      </c>
      <c r="M378" s="21">
        <v>0</v>
      </c>
    </row>
    <row r="379" spans="1:13" ht="15.75" hidden="1" x14ac:dyDescent="0.2">
      <c r="A379" s="74"/>
      <c r="B379" s="74"/>
      <c r="C379" s="74"/>
      <c r="D379" s="82"/>
      <c r="E379" s="74"/>
      <c r="F379" s="74"/>
      <c r="G379" s="25" t="s">
        <v>22</v>
      </c>
      <c r="H379" s="21">
        <f t="shared" si="31"/>
        <v>0</v>
      </c>
      <c r="I379" s="21">
        <f>H379</f>
        <v>0</v>
      </c>
      <c r="J379" s="21">
        <v>0</v>
      </c>
      <c r="K379" s="21">
        <f>13000-13000</f>
        <v>0</v>
      </c>
      <c r="L379" s="21">
        <f>829.8-829.8</f>
        <v>0</v>
      </c>
      <c r="M379" s="21">
        <v>0</v>
      </c>
    </row>
    <row r="380" spans="1:13" ht="15.75" hidden="1" x14ac:dyDescent="0.2">
      <c r="A380" s="74"/>
      <c r="B380" s="74"/>
      <c r="C380" s="74"/>
      <c r="D380" s="82"/>
      <c r="E380" s="74"/>
      <c r="F380" s="74"/>
      <c r="G380" s="25" t="s">
        <v>29</v>
      </c>
      <c r="H380" s="21">
        <f t="shared" si="31"/>
        <v>0</v>
      </c>
      <c r="I380" s="21">
        <v>0</v>
      </c>
      <c r="J380" s="21">
        <v>0</v>
      </c>
      <c r="K380" s="21">
        <v>0</v>
      </c>
      <c r="L380" s="21">
        <v>0</v>
      </c>
      <c r="M380" s="21">
        <v>0</v>
      </c>
    </row>
    <row r="381" spans="1:13" ht="15.75" hidden="1" x14ac:dyDescent="0.2">
      <c r="A381" s="74"/>
      <c r="B381" s="74"/>
      <c r="C381" s="74"/>
      <c r="D381" s="82"/>
      <c r="E381" s="74"/>
      <c r="F381" s="74"/>
      <c r="G381" s="25" t="s">
        <v>30</v>
      </c>
      <c r="H381" s="21">
        <f t="shared" si="31"/>
        <v>0</v>
      </c>
      <c r="I381" s="21">
        <v>0</v>
      </c>
      <c r="J381" s="21">
        <v>0</v>
      </c>
      <c r="K381" s="21">
        <v>0</v>
      </c>
      <c r="L381" s="21">
        <v>0</v>
      </c>
      <c r="M381" s="21">
        <v>0</v>
      </c>
    </row>
    <row r="382" spans="1:13" ht="15.75" hidden="1" x14ac:dyDescent="0.2">
      <c r="A382" s="74"/>
      <c r="B382" s="74"/>
      <c r="C382" s="74"/>
      <c r="D382" s="82"/>
      <c r="E382" s="74"/>
      <c r="F382" s="74"/>
      <c r="G382" s="25" t="s">
        <v>31</v>
      </c>
      <c r="H382" s="21">
        <f t="shared" si="31"/>
        <v>0</v>
      </c>
      <c r="I382" s="21">
        <v>0</v>
      </c>
      <c r="J382" s="21">
        <v>0</v>
      </c>
      <c r="K382" s="21">
        <v>0</v>
      </c>
      <c r="L382" s="21">
        <v>0</v>
      </c>
      <c r="M382" s="21">
        <v>0</v>
      </c>
    </row>
    <row r="383" spans="1:13" ht="19.899999999999999" hidden="1" customHeight="1" x14ac:dyDescent="0.2">
      <c r="A383" s="74"/>
      <c r="B383" s="74"/>
      <c r="C383" s="74"/>
      <c r="D383" s="82"/>
      <c r="E383" s="74"/>
      <c r="F383" s="74"/>
      <c r="G383" s="25" t="s">
        <v>32</v>
      </c>
      <c r="H383" s="21">
        <f t="shared" si="31"/>
        <v>0</v>
      </c>
      <c r="I383" s="21">
        <v>0</v>
      </c>
      <c r="J383" s="21">
        <v>0</v>
      </c>
      <c r="K383" s="21">
        <v>0</v>
      </c>
      <c r="L383" s="21">
        <v>0</v>
      </c>
      <c r="M383" s="21">
        <v>0</v>
      </c>
    </row>
    <row r="384" spans="1:13" ht="110.25" x14ac:dyDescent="0.2">
      <c r="A384" s="74" t="s">
        <v>112</v>
      </c>
      <c r="B384" s="74" t="s">
        <v>35</v>
      </c>
      <c r="C384" s="74" t="s">
        <v>90</v>
      </c>
      <c r="D384" s="81">
        <v>1919</v>
      </c>
      <c r="E384" s="74" t="s">
        <v>146</v>
      </c>
      <c r="F384" s="74" t="s">
        <v>146</v>
      </c>
      <c r="G384" s="25" t="s">
        <v>70</v>
      </c>
      <c r="H384" s="20">
        <f>H385+H386+H387+H388+H389+H390+H391+H392+H393+H394+H396</f>
        <v>1919</v>
      </c>
      <c r="I384" s="20">
        <f>K384+L384+M384</f>
        <v>1919</v>
      </c>
      <c r="J384" s="20">
        <v>0</v>
      </c>
      <c r="K384" s="20">
        <f>K385+K386+K387+K388+K389+K390</f>
        <v>0</v>
      </c>
      <c r="L384" s="20">
        <f>L385+L386+L387+L388+L389+L390+L391+L392+L393+L394+L396</f>
        <v>1919</v>
      </c>
      <c r="M384" s="20">
        <v>0</v>
      </c>
    </row>
    <row r="385" spans="1:13" ht="15.75" x14ac:dyDescent="0.2">
      <c r="A385" s="74"/>
      <c r="B385" s="74"/>
      <c r="C385" s="74"/>
      <c r="D385" s="81"/>
      <c r="E385" s="74"/>
      <c r="F385" s="74"/>
      <c r="G385" s="25" t="s">
        <v>0</v>
      </c>
      <c r="H385" s="21">
        <f>J385+K385+L385+M385</f>
        <v>0</v>
      </c>
      <c r="I385" s="21">
        <v>0</v>
      </c>
      <c r="J385" s="21">
        <v>0</v>
      </c>
      <c r="K385" s="21">
        <v>0</v>
      </c>
      <c r="L385" s="21">
        <v>0</v>
      </c>
      <c r="M385" s="21">
        <v>0</v>
      </c>
    </row>
    <row r="386" spans="1:13" ht="15.75" x14ac:dyDescent="0.2">
      <c r="A386" s="74"/>
      <c r="B386" s="74"/>
      <c r="C386" s="74"/>
      <c r="D386" s="81"/>
      <c r="E386" s="74"/>
      <c r="F386" s="74"/>
      <c r="G386" s="25" t="s">
        <v>5</v>
      </c>
      <c r="H386" s="21">
        <f t="shared" ref="H386:H396" si="32">J386+K386+L386+M386</f>
        <v>0</v>
      </c>
      <c r="I386" s="21">
        <v>0</v>
      </c>
      <c r="J386" s="21">
        <v>0</v>
      </c>
      <c r="K386" s="21">
        <v>0</v>
      </c>
      <c r="L386" s="21">
        <v>0</v>
      </c>
      <c r="M386" s="21">
        <v>0</v>
      </c>
    </row>
    <row r="387" spans="1:13" ht="15.75" x14ac:dyDescent="0.2">
      <c r="A387" s="74"/>
      <c r="B387" s="74"/>
      <c r="C387" s="74"/>
      <c r="D387" s="81"/>
      <c r="E387" s="74"/>
      <c r="F387" s="74"/>
      <c r="G387" s="25" t="s">
        <v>1</v>
      </c>
      <c r="H387" s="21">
        <f t="shared" si="32"/>
        <v>0</v>
      </c>
      <c r="I387" s="21">
        <v>0</v>
      </c>
      <c r="J387" s="21">
        <v>0</v>
      </c>
      <c r="K387" s="21">
        <v>0</v>
      </c>
      <c r="L387" s="21">
        <v>0</v>
      </c>
      <c r="M387" s="21">
        <v>0</v>
      </c>
    </row>
    <row r="388" spans="1:13" ht="15.75" x14ac:dyDescent="0.25">
      <c r="A388" s="74"/>
      <c r="B388" s="74"/>
      <c r="C388" s="74"/>
      <c r="D388" s="81"/>
      <c r="E388" s="74"/>
      <c r="F388" s="74"/>
      <c r="G388" s="25" t="s">
        <v>2</v>
      </c>
      <c r="H388" s="21">
        <f t="shared" si="32"/>
        <v>0</v>
      </c>
      <c r="I388" s="21">
        <v>0</v>
      </c>
      <c r="J388" s="21">
        <v>0</v>
      </c>
      <c r="K388" s="34">
        <v>0</v>
      </c>
      <c r="L388" s="34">
        <v>0</v>
      </c>
      <c r="M388" s="21">
        <v>0</v>
      </c>
    </row>
    <row r="389" spans="1:13" ht="15.75" x14ac:dyDescent="0.25">
      <c r="A389" s="74"/>
      <c r="B389" s="74"/>
      <c r="C389" s="74"/>
      <c r="D389" s="81"/>
      <c r="E389" s="74"/>
      <c r="F389" s="74"/>
      <c r="G389" s="25" t="s">
        <v>3</v>
      </c>
      <c r="H389" s="21">
        <f t="shared" si="32"/>
        <v>0</v>
      </c>
      <c r="I389" s="21">
        <v>0</v>
      </c>
      <c r="J389" s="21">
        <v>0</v>
      </c>
      <c r="K389" s="34">
        <v>0</v>
      </c>
      <c r="L389" s="34">
        <v>0</v>
      </c>
      <c r="M389" s="21">
        <v>0</v>
      </c>
    </row>
    <row r="390" spans="1:13" ht="15.75" x14ac:dyDescent="0.2">
      <c r="A390" s="74"/>
      <c r="B390" s="74"/>
      <c r="C390" s="74"/>
      <c r="D390" s="81"/>
      <c r="E390" s="74"/>
      <c r="F390" s="74"/>
      <c r="G390" s="25" t="s">
        <v>4</v>
      </c>
      <c r="H390" s="21">
        <f t="shared" si="32"/>
        <v>1919</v>
      </c>
      <c r="I390" s="21">
        <f>K390+L390+M390</f>
        <v>1919</v>
      </c>
      <c r="J390" s="21">
        <v>0</v>
      </c>
      <c r="K390" s="21">
        <v>0</v>
      </c>
      <c r="L390" s="21">
        <f>2000-81</f>
        <v>1919</v>
      </c>
      <c r="M390" s="21">
        <v>0</v>
      </c>
    </row>
    <row r="391" spans="1:13" ht="15.75" x14ac:dyDescent="0.2">
      <c r="A391" s="74"/>
      <c r="B391" s="74"/>
      <c r="C391" s="74"/>
      <c r="D391" s="81"/>
      <c r="E391" s="74"/>
      <c r="F391" s="74"/>
      <c r="G391" s="25" t="s">
        <v>22</v>
      </c>
      <c r="H391" s="21">
        <f t="shared" si="32"/>
        <v>0</v>
      </c>
      <c r="I391" s="21">
        <v>0</v>
      </c>
      <c r="J391" s="21">
        <v>0</v>
      </c>
      <c r="K391" s="21">
        <v>0</v>
      </c>
      <c r="L391" s="21">
        <v>0</v>
      </c>
      <c r="M391" s="21">
        <v>0</v>
      </c>
    </row>
    <row r="392" spans="1:13" ht="15.75" x14ac:dyDescent="0.2">
      <c r="A392" s="74"/>
      <c r="B392" s="74"/>
      <c r="C392" s="74"/>
      <c r="D392" s="81"/>
      <c r="E392" s="74"/>
      <c r="F392" s="74"/>
      <c r="G392" s="25" t="s">
        <v>29</v>
      </c>
      <c r="H392" s="21">
        <f t="shared" si="32"/>
        <v>0</v>
      </c>
      <c r="I392" s="21">
        <v>0</v>
      </c>
      <c r="J392" s="21">
        <v>0</v>
      </c>
      <c r="K392" s="21">
        <v>0</v>
      </c>
      <c r="L392" s="21">
        <v>0</v>
      </c>
      <c r="M392" s="21">
        <v>0</v>
      </c>
    </row>
    <row r="393" spans="1:13" ht="15.75" x14ac:dyDescent="0.2">
      <c r="A393" s="74"/>
      <c r="B393" s="74"/>
      <c r="C393" s="74"/>
      <c r="D393" s="81"/>
      <c r="E393" s="74"/>
      <c r="F393" s="74"/>
      <c r="G393" s="25" t="s">
        <v>30</v>
      </c>
      <c r="H393" s="21">
        <f t="shared" si="32"/>
        <v>0</v>
      </c>
      <c r="I393" s="21">
        <v>0</v>
      </c>
      <c r="J393" s="21">
        <v>0</v>
      </c>
      <c r="K393" s="21">
        <v>0</v>
      </c>
      <c r="L393" s="21">
        <v>0</v>
      </c>
      <c r="M393" s="21">
        <v>0</v>
      </c>
    </row>
    <row r="394" spans="1:13" ht="15.75" x14ac:dyDescent="0.2">
      <c r="A394" s="74"/>
      <c r="B394" s="74"/>
      <c r="C394" s="74"/>
      <c r="D394" s="81"/>
      <c r="E394" s="74"/>
      <c r="F394" s="74"/>
      <c r="G394" s="25" t="s">
        <v>31</v>
      </c>
      <c r="H394" s="21">
        <f t="shared" si="32"/>
        <v>0</v>
      </c>
      <c r="I394" s="21">
        <v>0</v>
      </c>
      <c r="J394" s="21">
        <v>0</v>
      </c>
      <c r="K394" s="21">
        <v>0</v>
      </c>
      <c r="L394" s="21">
        <v>0</v>
      </c>
      <c r="M394" s="21">
        <v>0</v>
      </c>
    </row>
    <row r="395" spans="1:13" ht="15.75" x14ac:dyDescent="0.2">
      <c r="A395" s="74"/>
      <c r="B395" s="74"/>
      <c r="C395" s="74"/>
      <c r="D395" s="81"/>
      <c r="E395" s="74"/>
      <c r="F395" s="74"/>
      <c r="G395" s="25" t="s">
        <v>32</v>
      </c>
      <c r="H395" s="21">
        <f>J395+K395+L395+M395</f>
        <v>0</v>
      </c>
      <c r="I395" s="21">
        <v>0</v>
      </c>
      <c r="J395" s="21">
        <v>0</v>
      </c>
      <c r="K395" s="21">
        <v>0</v>
      </c>
      <c r="L395" s="21">
        <v>0</v>
      </c>
      <c r="M395" s="21">
        <v>0</v>
      </c>
    </row>
    <row r="396" spans="1:13" ht="19.149999999999999" customHeight="1" x14ac:dyDescent="0.2">
      <c r="A396" s="74"/>
      <c r="B396" s="74"/>
      <c r="C396" s="74"/>
      <c r="D396" s="81"/>
      <c r="E396" s="74"/>
      <c r="F396" s="74"/>
      <c r="G396" s="25" t="s">
        <v>188</v>
      </c>
      <c r="H396" s="21">
        <f t="shared" si="32"/>
        <v>0</v>
      </c>
      <c r="I396" s="21">
        <v>0</v>
      </c>
      <c r="J396" s="21">
        <v>0</v>
      </c>
      <c r="K396" s="21">
        <v>0</v>
      </c>
      <c r="L396" s="21">
        <v>0</v>
      </c>
      <c r="M396" s="21">
        <v>0</v>
      </c>
    </row>
    <row r="397" spans="1:13" ht="110.25" x14ac:dyDescent="0.2">
      <c r="A397" s="74" t="s">
        <v>113</v>
      </c>
      <c r="B397" s="74" t="s">
        <v>35</v>
      </c>
      <c r="C397" s="74" t="s">
        <v>91</v>
      </c>
      <c r="D397" s="81">
        <v>15546.3</v>
      </c>
      <c r="E397" s="74" t="s">
        <v>146</v>
      </c>
      <c r="F397" s="74" t="s">
        <v>155</v>
      </c>
      <c r="G397" s="25" t="s">
        <v>70</v>
      </c>
      <c r="H397" s="20">
        <f>H398+H399+H400+H401+H402+H403+H404+H406+H407+H408+H410</f>
        <v>15546.3</v>
      </c>
      <c r="I397" s="20">
        <f>I398+I399+I400+I401+I402+I403+I404+I406+I407+I408+I410</f>
        <v>15546.3</v>
      </c>
      <c r="J397" s="20">
        <v>0</v>
      </c>
      <c r="K397" s="20">
        <f>K398+K399+K400+K401+K402+K403</f>
        <v>0</v>
      </c>
      <c r="L397" s="20">
        <f>L398+L399+L400+L401+L402+L403+L404+L406+L407+L408+L410</f>
        <v>15546.3</v>
      </c>
      <c r="M397" s="20">
        <v>0</v>
      </c>
    </row>
    <row r="398" spans="1:13" ht="15.75" x14ac:dyDescent="0.2">
      <c r="A398" s="74"/>
      <c r="B398" s="74"/>
      <c r="C398" s="74"/>
      <c r="D398" s="81"/>
      <c r="E398" s="74"/>
      <c r="F398" s="74"/>
      <c r="G398" s="25" t="s">
        <v>0</v>
      </c>
      <c r="H398" s="21">
        <f>J398+K398+L398+M398</f>
        <v>0</v>
      </c>
      <c r="I398" s="21">
        <v>0</v>
      </c>
      <c r="J398" s="21">
        <v>0</v>
      </c>
      <c r="K398" s="21">
        <v>0</v>
      </c>
      <c r="L398" s="21">
        <v>0</v>
      </c>
      <c r="M398" s="21">
        <v>0</v>
      </c>
    </row>
    <row r="399" spans="1:13" ht="15.75" x14ac:dyDescent="0.2">
      <c r="A399" s="74"/>
      <c r="B399" s="74"/>
      <c r="C399" s="74"/>
      <c r="D399" s="81"/>
      <c r="E399" s="74"/>
      <c r="F399" s="74"/>
      <c r="G399" s="25" t="s">
        <v>5</v>
      </c>
      <c r="H399" s="21">
        <f t="shared" ref="H399:H410" si="33">J399+K399+L399+M399</f>
        <v>0</v>
      </c>
      <c r="I399" s="21">
        <v>0</v>
      </c>
      <c r="J399" s="21">
        <v>0</v>
      </c>
      <c r="K399" s="21">
        <v>0</v>
      </c>
      <c r="L399" s="21">
        <v>0</v>
      </c>
      <c r="M399" s="21">
        <v>0</v>
      </c>
    </row>
    <row r="400" spans="1:13" ht="15.75" x14ac:dyDescent="0.2">
      <c r="A400" s="74"/>
      <c r="B400" s="74"/>
      <c r="C400" s="74"/>
      <c r="D400" s="81"/>
      <c r="E400" s="74"/>
      <c r="F400" s="74"/>
      <c r="G400" s="25" t="s">
        <v>1</v>
      </c>
      <c r="H400" s="21">
        <f t="shared" si="33"/>
        <v>0</v>
      </c>
      <c r="I400" s="21">
        <v>0</v>
      </c>
      <c r="J400" s="21">
        <v>0</v>
      </c>
      <c r="K400" s="21">
        <v>0</v>
      </c>
      <c r="L400" s="21">
        <v>0</v>
      </c>
      <c r="M400" s="21">
        <v>0</v>
      </c>
    </row>
    <row r="401" spans="1:32" ht="15.75" x14ac:dyDescent="0.25">
      <c r="A401" s="74"/>
      <c r="B401" s="74"/>
      <c r="C401" s="74"/>
      <c r="D401" s="81"/>
      <c r="E401" s="74"/>
      <c r="F401" s="74"/>
      <c r="G401" s="25" t="s">
        <v>2</v>
      </c>
      <c r="H401" s="21">
        <f t="shared" si="33"/>
        <v>0</v>
      </c>
      <c r="I401" s="21">
        <v>0</v>
      </c>
      <c r="J401" s="21">
        <v>0</v>
      </c>
      <c r="K401" s="34">
        <v>0</v>
      </c>
      <c r="L401" s="34">
        <v>0</v>
      </c>
      <c r="M401" s="21">
        <v>0</v>
      </c>
    </row>
    <row r="402" spans="1:32" ht="15.75" x14ac:dyDescent="0.25">
      <c r="A402" s="74"/>
      <c r="B402" s="74"/>
      <c r="C402" s="74"/>
      <c r="D402" s="81"/>
      <c r="E402" s="74"/>
      <c r="F402" s="74"/>
      <c r="G402" s="25" t="s">
        <v>3</v>
      </c>
      <c r="H402" s="21">
        <f t="shared" si="33"/>
        <v>0</v>
      </c>
      <c r="I402" s="21">
        <v>0</v>
      </c>
      <c r="J402" s="21">
        <v>0</v>
      </c>
      <c r="K402" s="34">
        <v>0</v>
      </c>
      <c r="L402" s="34">
        <v>0</v>
      </c>
      <c r="M402" s="21">
        <v>0</v>
      </c>
    </row>
    <row r="403" spans="1:32" ht="15.75" x14ac:dyDescent="0.2">
      <c r="A403" s="74"/>
      <c r="B403" s="74"/>
      <c r="C403" s="74"/>
      <c r="D403" s="81"/>
      <c r="E403" s="74"/>
      <c r="F403" s="74"/>
      <c r="G403" s="25" t="s">
        <v>4</v>
      </c>
      <c r="H403" s="21">
        <f t="shared" si="33"/>
        <v>7794.3</v>
      </c>
      <c r="I403" s="21">
        <v>7794.3</v>
      </c>
      <c r="J403" s="21">
        <v>0</v>
      </c>
      <c r="K403" s="21">
        <v>0</v>
      </c>
      <c r="L403" s="21">
        <v>7794.3</v>
      </c>
      <c r="M403" s="21">
        <v>0</v>
      </c>
    </row>
    <row r="404" spans="1:32" ht="15.75" x14ac:dyDescent="0.2">
      <c r="A404" s="74"/>
      <c r="B404" s="74"/>
      <c r="C404" s="74"/>
      <c r="D404" s="81"/>
      <c r="E404" s="74"/>
      <c r="F404" s="74"/>
      <c r="G404" s="25" t="s">
        <v>102</v>
      </c>
      <c r="H404" s="21">
        <f t="shared" si="33"/>
        <v>7752</v>
      </c>
      <c r="I404" s="21">
        <v>7752</v>
      </c>
      <c r="J404" s="21">
        <v>0</v>
      </c>
      <c r="K404" s="21">
        <v>0</v>
      </c>
      <c r="L404" s="21">
        <v>7752</v>
      </c>
      <c r="M404" s="21">
        <v>0</v>
      </c>
    </row>
    <row r="405" spans="1:32" ht="31.5" x14ac:dyDescent="0.2">
      <c r="A405" s="74"/>
      <c r="B405" s="74"/>
      <c r="C405" s="74"/>
      <c r="D405" s="81"/>
      <c r="E405" s="74"/>
      <c r="F405" s="74"/>
      <c r="G405" s="25" t="s">
        <v>103</v>
      </c>
      <c r="H405" s="20">
        <f t="shared" si="33"/>
        <v>7752</v>
      </c>
      <c r="I405" s="20">
        <v>7752</v>
      </c>
      <c r="J405" s="20">
        <v>0</v>
      </c>
      <c r="K405" s="20">
        <v>0</v>
      </c>
      <c r="L405" s="20">
        <v>7752</v>
      </c>
      <c r="M405" s="20">
        <v>0</v>
      </c>
      <c r="AF405" s="2" t="s">
        <v>115</v>
      </c>
    </row>
    <row r="406" spans="1:32" ht="15.75" x14ac:dyDescent="0.2">
      <c r="A406" s="74"/>
      <c r="B406" s="74"/>
      <c r="C406" s="74"/>
      <c r="D406" s="81"/>
      <c r="E406" s="74"/>
      <c r="F406" s="74"/>
      <c r="G406" s="25" t="s">
        <v>29</v>
      </c>
      <c r="H406" s="21">
        <f t="shared" si="33"/>
        <v>0</v>
      </c>
      <c r="I406" s="21">
        <v>0</v>
      </c>
      <c r="J406" s="21">
        <v>0</v>
      </c>
      <c r="K406" s="21">
        <v>0</v>
      </c>
      <c r="L406" s="21">
        <v>0</v>
      </c>
      <c r="M406" s="21">
        <v>0</v>
      </c>
    </row>
    <row r="407" spans="1:32" ht="15.75" x14ac:dyDescent="0.2">
      <c r="A407" s="74"/>
      <c r="B407" s="74"/>
      <c r="C407" s="74"/>
      <c r="D407" s="81"/>
      <c r="E407" s="74"/>
      <c r="F407" s="74"/>
      <c r="G407" s="25" t="s">
        <v>30</v>
      </c>
      <c r="H407" s="21">
        <f t="shared" si="33"/>
        <v>0</v>
      </c>
      <c r="I407" s="21">
        <v>0</v>
      </c>
      <c r="J407" s="21">
        <v>0</v>
      </c>
      <c r="K407" s="21">
        <v>0</v>
      </c>
      <c r="L407" s="21">
        <v>0</v>
      </c>
      <c r="M407" s="21">
        <v>0</v>
      </c>
    </row>
    <row r="408" spans="1:32" ht="15.75" x14ac:dyDescent="0.2">
      <c r="A408" s="74"/>
      <c r="B408" s="74"/>
      <c r="C408" s="74"/>
      <c r="D408" s="81"/>
      <c r="E408" s="74"/>
      <c r="F408" s="74"/>
      <c r="G408" s="25" t="s">
        <v>31</v>
      </c>
      <c r="H408" s="21">
        <f t="shared" si="33"/>
        <v>0</v>
      </c>
      <c r="I408" s="21">
        <v>0</v>
      </c>
      <c r="J408" s="21">
        <v>0</v>
      </c>
      <c r="K408" s="21">
        <v>0</v>
      </c>
      <c r="L408" s="21">
        <v>0</v>
      </c>
      <c r="M408" s="21">
        <v>0</v>
      </c>
    </row>
    <row r="409" spans="1:32" ht="15.75" x14ac:dyDescent="0.2">
      <c r="A409" s="74"/>
      <c r="B409" s="74"/>
      <c r="C409" s="74"/>
      <c r="D409" s="81"/>
      <c r="E409" s="74"/>
      <c r="F409" s="74"/>
      <c r="G409" s="25" t="s">
        <v>32</v>
      </c>
      <c r="H409" s="21">
        <f>J409+K409+L409+M409</f>
        <v>0</v>
      </c>
      <c r="I409" s="21">
        <v>0</v>
      </c>
      <c r="J409" s="21">
        <v>0</v>
      </c>
      <c r="K409" s="21">
        <v>0</v>
      </c>
      <c r="L409" s="21">
        <v>0</v>
      </c>
      <c r="M409" s="21">
        <v>0</v>
      </c>
    </row>
    <row r="410" spans="1:32" s="37" customFormat="1" ht="20.45" customHeight="1" x14ac:dyDescent="0.2">
      <c r="A410" s="74"/>
      <c r="B410" s="74"/>
      <c r="C410" s="74"/>
      <c r="D410" s="81"/>
      <c r="E410" s="74"/>
      <c r="F410" s="74"/>
      <c r="G410" s="25" t="s">
        <v>188</v>
      </c>
      <c r="H410" s="21">
        <f t="shared" si="33"/>
        <v>0</v>
      </c>
      <c r="I410" s="21">
        <v>0</v>
      </c>
      <c r="J410" s="21">
        <v>0</v>
      </c>
      <c r="K410" s="21">
        <v>0</v>
      </c>
      <c r="L410" s="21">
        <v>0</v>
      </c>
      <c r="M410" s="21">
        <v>0</v>
      </c>
    </row>
    <row r="411" spans="1:32" s="37" customFormat="1" ht="20.45" hidden="1" customHeight="1" x14ac:dyDescent="0.2">
      <c r="A411" s="74" t="s">
        <v>127</v>
      </c>
      <c r="B411" s="74" t="s">
        <v>35</v>
      </c>
      <c r="C411" s="78" t="s">
        <v>109</v>
      </c>
      <c r="D411" s="82">
        <v>25000</v>
      </c>
      <c r="E411" s="74">
        <v>2022</v>
      </c>
      <c r="F411" s="74" t="s">
        <v>29</v>
      </c>
      <c r="G411" s="25" t="s">
        <v>70</v>
      </c>
      <c r="H411" s="20">
        <f>H412+H413+H414+H415+H416+H417+H418+H419+H420+H421+H422</f>
        <v>0</v>
      </c>
      <c r="I411" s="20">
        <f>I412+I413+I414+I415+I416+I417+I418+I419+I420+I421+I422</f>
        <v>0</v>
      </c>
      <c r="J411" s="20">
        <v>0</v>
      </c>
      <c r="K411" s="20">
        <f>K412+K413+K414+K415+K416+K417</f>
        <v>0</v>
      </c>
      <c r="L411" s="20">
        <f>L412+L413+L414+L415+L416+L417+L418+L419+L420+L421+L422</f>
        <v>0</v>
      </c>
      <c r="M411" s="20">
        <v>0</v>
      </c>
    </row>
    <row r="412" spans="1:32" s="37" customFormat="1" ht="20.45" hidden="1" customHeight="1" x14ac:dyDescent="0.2">
      <c r="A412" s="74"/>
      <c r="B412" s="74"/>
      <c r="C412" s="79"/>
      <c r="D412" s="82"/>
      <c r="E412" s="74"/>
      <c r="F412" s="74"/>
      <c r="G412" s="25" t="s">
        <v>0</v>
      </c>
      <c r="H412" s="21">
        <f>J412+K412+L412+M412</f>
        <v>0</v>
      </c>
      <c r="I412" s="21">
        <v>0</v>
      </c>
      <c r="J412" s="21">
        <v>0</v>
      </c>
      <c r="K412" s="21">
        <v>0</v>
      </c>
      <c r="L412" s="21">
        <v>0</v>
      </c>
      <c r="M412" s="21">
        <v>0</v>
      </c>
    </row>
    <row r="413" spans="1:32" s="37" customFormat="1" ht="20.45" hidden="1" customHeight="1" x14ac:dyDescent="0.2">
      <c r="A413" s="74"/>
      <c r="B413" s="74"/>
      <c r="C413" s="79"/>
      <c r="D413" s="82"/>
      <c r="E413" s="74"/>
      <c r="F413" s="74"/>
      <c r="G413" s="25" t="s">
        <v>5</v>
      </c>
      <c r="H413" s="21">
        <f t="shared" ref="H413:H422" si="34">J413+K413+L413+M413</f>
        <v>0</v>
      </c>
      <c r="I413" s="21">
        <v>0</v>
      </c>
      <c r="J413" s="21">
        <v>0</v>
      </c>
      <c r="K413" s="21">
        <v>0</v>
      </c>
      <c r="L413" s="21">
        <v>0</v>
      </c>
      <c r="M413" s="21">
        <v>0</v>
      </c>
    </row>
    <row r="414" spans="1:32" s="37" customFormat="1" ht="20.45" hidden="1" customHeight="1" x14ac:dyDescent="0.2">
      <c r="A414" s="74"/>
      <c r="B414" s="74"/>
      <c r="C414" s="79"/>
      <c r="D414" s="82"/>
      <c r="E414" s="74"/>
      <c r="F414" s="74"/>
      <c r="G414" s="25" t="s">
        <v>1</v>
      </c>
      <c r="H414" s="21">
        <f t="shared" si="34"/>
        <v>0</v>
      </c>
      <c r="I414" s="21">
        <v>0</v>
      </c>
      <c r="J414" s="21">
        <v>0</v>
      </c>
      <c r="K414" s="21">
        <v>0</v>
      </c>
      <c r="L414" s="21">
        <v>0</v>
      </c>
      <c r="M414" s="21">
        <v>0</v>
      </c>
    </row>
    <row r="415" spans="1:32" s="37" customFormat="1" ht="20.45" hidden="1" customHeight="1" x14ac:dyDescent="0.25">
      <c r="A415" s="74"/>
      <c r="B415" s="74"/>
      <c r="C415" s="79"/>
      <c r="D415" s="82"/>
      <c r="E415" s="74"/>
      <c r="F415" s="74"/>
      <c r="G415" s="25" t="s">
        <v>2</v>
      </c>
      <c r="H415" s="21">
        <f t="shared" si="34"/>
        <v>0</v>
      </c>
      <c r="I415" s="21">
        <v>0</v>
      </c>
      <c r="J415" s="21">
        <v>0</v>
      </c>
      <c r="K415" s="34">
        <v>0</v>
      </c>
      <c r="L415" s="34">
        <v>0</v>
      </c>
      <c r="M415" s="21">
        <v>0</v>
      </c>
    </row>
    <row r="416" spans="1:32" s="37" customFormat="1" ht="20.45" hidden="1" customHeight="1" x14ac:dyDescent="0.25">
      <c r="A416" s="74"/>
      <c r="B416" s="74"/>
      <c r="C416" s="79"/>
      <c r="D416" s="82"/>
      <c r="E416" s="74"/>
      <c r="F416" s="74"/>
      <c r="G416" s="25" t="s">
        <v>3</v>
      </c>
      <c r="H416" s="21">
        <f t="shared" si="34"/>
        <v>0</v>
      </c>
      <c r="I416" s="21">
        <v>0</v>
      </c>
      <c r="J416" s="21">
        <v>0</v>
      </c>
      <c r="K416" s="34">
        <v>0</v>
      </c>
      <c r="L416" s="34">
        <v>0</v>
      </c>
      <c r="M416" s="21">
        <v>0</v>
      </c>
    </row>
    <row r="417" spans="1:31" s="37" customFormat="1" ht="20.45" hidden="1" customHeight="1" x14ac:dyDescent="0.2">
      <c r="A417" s="74"/>
      <c r="B417" s="74"/>
      <c r="C417" s="79"/>
      <c r="D417" s="82"/>
      <c r="E417" s="74"/>
      <c r="F417" s="74"/>
      <c r="G417" s="25" t="s">
        <v>4</v>
      </c>
      <c r="H417" s="21">
        <f t="shared" si="34"/>
        <v>0</v>
      </c>
      <c r="I417" s="21">
        <v>0</v>
      </c>
      <c r="J417" s="21">
        <v>0</v>
      </c>
      <c r="K417" s="21">
        <v>0</v>
      </c>
      <c r="L417" s="21">
        <v>0</v>
      </c>
      <c r="M417" s="21">
        <v>0</v>
      </c>
    </row>
    <row r="418" spans="1:31" s="37" customFormat="1" ht="20.45" hidden="1" customHeight="1" x14ac:dyDescent="0.2">
      <c r="A418" s="74"/>
      <c r="B418" s="74"/>
      <c r="C418" s="79"/>
      <c r="D418" s="82"/>
      <c r="E418" s="74"/>
      <c r="F418" s="74"/>
      <c r="G418" s="25" t="s">
        <v>22</v>
      </c>
      <c r="H418" s="21">
        <f t="shared" si="34"/>
        <v>0</v>
      </c>
      <c r="I418" s="21">
        <v>0</v>
      </c>
      <c r="J418" s="21">
        <v>0</v>
      </c>
      <c r="K418" s="21">
        <v>0</v>
      </c>
      <c r="L418" s="21">
        <v>0</v>
      </c>
      <c r="M418" s="21">
        <v>0</v>
      </c>
    </row>
    <row r="419" spans="1:31" s="37" customFormat="1" ht="20.45" hidden="1" customHeight="1" x14ac:dyDescent="0.2">
      <c r="A419" s="74"/>
      <c r="B419" s="74"/>
      <c r="C419" s="79"/>
      <c r="D419" s="82"/>
      <c r="E419" s="74"/>
      <c r="F419" s="74"/>
      <c r="G419" s="25" t="s">
        <v>29</v>
      </c>
      <c r="H419" s="21">
        <f t="shared" si="34"/>
        <v>0</v>
      </c>
      <c r="I419" s="21">
        <v>0</v>
      </c>
      <c r="J419" s="21">
        <v>0</v>
      </c>
      <c r="K419" s="21">
        <f>23500-23500</f>
        <v>0</v>
      </c>
      <c r="L419" s="21">
        <f>1500-1500</f>
        <v>0</v>
      </c>
      <c r="M419" s="21">
        <v>0</v>
      </c>
    </row>
    <row r="420" spans="1:31" s="37" customFormat="1" ht="20.45" hidden="1" customHeight="1" x14ac:dyDescent="0.2">
      <c r="A420" s="74"/>
      <c r="B420" s="74"/>
      <c r="C420" s="79"/>
      <c r="D420" s="82"/>
      <c r="E420" s="74"/>
      <c r="F420" s="74"/>
      <c r="G420" s="25" t="s">
        <v>30</v>
      </c>
      <c r="H420" s="21">
        <f t="shared" si="34"/>
        <v>0</v>
      </c>
      <c r="I420" s="21">
        <v>0</v>
      </c>
      <c r="J420" s="21">
        <v>0</v>
      </c>
      <c r="K420" s="21">
        <v>0</v>
      </c>
      <c r="L420" s="21">
        <v>0</v>
      </c>
      <c r="M420" s="21">
        <v>0</v>
      </c>
    </row>
    <row r="421" spans="1:31" s="37" customFormat="1" ht="20.45" hidden="1" customHeight="1" x14ac:dyDescent="0.2">
      <c r="A421" s="74"/>
      <c r="B421" s="74"/>
      <c r="C421" s="79"/>
      <c r="D421" s="82"/>
      <c r="E421" s="74"/>
      <c r="F421" s="74"/>
      <c r="G421" s="25" t="s">
        <v>31</v>
      </c>
      <c r="H421" s="21">
        <f t="shared" si="34"/>
        <v>0</v>
      </c>
      <c r="I421" s="21">
        <v>0</v>
      </c>
      <c r="J421" s="21">
        <v>0</v>
      </c>
      <c r="K421" s="21">
        <v>0</v>
      </c>
      <c r="L421" s="21">
        <v>0</v>
      </c>
      <c r="M421" s="21">
        <v>0</v>
      </c>
    </row>
    <row r="422" spans="1:31" s="37" customFormat="1" ht="20.45" hidden="1" customHeight="1" x14ac:dyDescent="0.2">
      <c r="A422" s="74"/>
      <c r="B422" s="74"/>
      <c r="C422" s="80"/>
      <c r="D422" s="82"/>
      <c r="E422" s="74"/>
      <c r="F422" s="74"/>
      <c r="G422" s="25" t="s">
        <v>32</v>
      </c>
      <c r="H422" s="21">
        <f t="shared" si="34"/>
        <v>0</v>
      </c>
      <c r="I422" s="21">
        <v>0</v>
      </c>
      <c r="J422" s="21">
        <v>0</v>
      </c>
      <c r="K422" s="21">
        <v>0</v>
      </c>
      <c r="L422" s="21">
        <v>0</v>
      </c>
      <c r="M422" s="21">
        <v>0</v>
      </c>
    </row>
    <row r="423" spans="1:31" s="37" customFormat="1" ht="110.25" x14ac:dyDescent="0.2">
      <c r="A423" s="74" t="s">
        <v>128</v>
      </c>
      <c r="B423" s="74" t="s">
        <v>111</v>
      </c>
      <c r="C423" s="74" t="s">
        <v>108</v>
      </c>
      <c r="D423" s="82">
        <v>589.1</v>
      </c>
      <c r="E423" s="74" t="s">
        <v>101</v>
      </c>
      <c r="F423" s="74" t="s">
        <v>101</v>
      </c>
      <c r="G423" s="25" t="s">
        <v>70</v>
      </c>
      <c r="H423" s="20">
        <f>H424+H425+H426+H427+H428+H429+H430+H431+H432+H433+H435</f>
        <v>589.1</v>
      </c>
      <c r="I423" s="20">
        <f>I424+I425+I426+I427+I428+I429</f>
        <v>0</v>
      </c>
      <c r="J423" s="20">
        <v>0</v>
      </c>
      <c r="K423" s="20">
        <f>K424+K425+K426+K427+K428+K429</f>
        <v>0</v>
      </c>
      <c r="L423" s="20">
        <f>L424+L425+L426+L427+L428+L429+L430+L431+L432+L433+L435</f>
        <v>589.1</v>
      </c>
      <c r="M423" s="20">
        <v>0</v>
      </c>
    </row>
    <row r="424" spans="1:31" s="37" customFormat="1" ht="15.75" x14ac:dyDescent="0.2">
      <c r="A424" s="74"/>
      <c r="B424" s="74"/>
      <c r="C424" s="74"/>
      <c r="D424" s="82"/>
      <c r="E424" s="74"/>
      <c r="F424" s="74"/>
      <c r="G424" s="25" t="s">
        <v>0</v>
      </c>
      <c r="H424" s="21">
        <f>J424+K424+L424+M424</f>
        <v>0</v>
      </c>
      <c r="I424" s="21">
        <v>0</v>
      </c>
      <c r="J424" s="21">
        <v>0</v>
      </c>
      <c r="K424" s="21">
        <v>0</v>
      </c>
      <c r="L424" s="21">
        <v>0</v>
      </c>
      <c r="M424" s="21">
        <v>0</v>
      </c>
    </row>
    <row r="425" spans="1:31" s="37" customFormat="1" ht="15.75" x14ac:dyDescent="0.2">
      <c r="A425" s="74"/>
      <c r="B425" s="74"/>
      <c r="C425" s="74"/>
      <c r="D425" s="82"/>
      <c r="E425" s="74"/>
      <c r="F425" s="74"/>
      <c r="G425" s="25" t="s">
        <v>5</v>
      </c>
      <c r="H425" s="21">
        <f t="shared" ref="H425:H435" si="35">J425+K425+L425+M425</f>
        <v>0</v>
      </c>
      <c r="I425" s="21">
        <v>0</v>
      </c>
      <c r="J425" s="21">
        <v>0</v>
      </c>
      <c r="K425" s="21">
        <v>0</v>
      </c>
      <c r="L425" s="21">
        <v>0</v>
      </c>
      <c r="M425" s="21">
        <v>0</v>
      </c>
    </row>
    <row r="426" spans="1:31" s="37" customFormat="1" ht="15.75" x14ac:dyDescent="0.2">
      <c r="A426" s="74"/>
      <c r="B426" s="74"/>
      <c r="C426" s="74"/>
      <c r="D426" s="82"/>
      <c r="E426" s="74"/>
      <c r="F426" s="74"/>
      <c r="G426" s="25" t="s">
        <v>1</v>
      </c>
      <c r="H426" s="21">
        <f t="shared" si="35"/>
        <v>0</v>
      </c>
      <c r="I426" s="21">
        <v>0</v>
      </c>
      <c r="J426" s="21">
        <v>0</v>
      </c>
      <c r="K426" s="21">
        <v>0</v>
      </c>
      <c r="L426" s="21">
        <v>0</v>
      </c>
      <c r="M426" s="21">
        <v>0</v>
      </c>
    </row>
    <row r="427" spans="1:31" s="37" customFormat="1" ht="15.75" x14ac:dyDescent="0.25">
      <c r="A427" s="74"/>
      <c r="B427" s="74"/>
      <c r="C427" s="74"/>
      <c r="D427" s="82"/>
      <c r="E427" s="74"/>
      <c r="F427" s="74"/>
      <c r="G427" s="25" t="s">
        <v>2</v>
      </c>
      <c r="H427" s="21">
        <f t="shared" si="35"/>
        <v>0</v>
      </c>
      <c r="I427" s="21">
        <v>0</v>
      </c>
      <c r="J427" s="21">
        <v>0</v>
      </c>
      <c r="K427" s="34">
        <v>0</v>
      </c>
      <c r="L427" s="34">
        <v>0</v>
      </c>
      <c r="M427" s="21">
        <v>0</v>
      </c>
    </row>
    <row r="428" spans="1:31" s="37" customFormat="1" ht="15.75" x14ac:dyDescent="0.25">
      <c r="A428" s="74"/>
      <c r="B428" s="74"/>
      <c r="C428" s="74"/>
      <c r="D428" s="82"/>
      <c r="E428" s="74"/>
      <c r="F428" s="74"/>
      <c r="G428" s="25" t="s">
        <v>3</v>
      </c>
      <c r="H428" s="21">
        <f t="shared" si="35"/>
        <v>0</v>
      </c>
      <c r="I428" s="21">
        <v>0</v>
      </c>
      <c r="J428" s="21">
        <v>0</v>
      </c>
      <c r="K428" s="34">
        <v>0</v>
      </c>
      <c r="L428" s="34">
        <v>0</v>
      </c>
      <c r="M428" s="21">
        <v>0</v>
      </c>
    </row>
    <row r="429" spans="1:31" s="37" customFormat="1" ht="15.75" x14ac:dyDescent="0.2">
      <c r="A429" s="74"/>
      <c r="B429" s="74"/>
      <c r="C429" s="74"/>
      <c r="D429" s="82"/>
      <c r="E429" s="74"/>
      <c r="F429" s="74"/>
      <c r="G429" s="25" t="s">
        <v>4</v>
      </c>
      <c r="H429" s="21">
        <f t="shared" si="35"/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</row>
    <row r="430" spans="1:31" s="37" customFormat="1" ht="20.25" x14ac:dyDescent="0.3">
      <c r="A430" s="74"/>
      <c r="B430" s="74"/>
      <c r="C430" s="74"/>
      <c r="D430" s="82"/>
      <c r="E430" s="74"/>
      <c r="F430" s="74"/>
      <c r="G430" s="25" t="s">
        <v>22</v>
      </c>
      <c r="H430" s="21">
        <f t="shared" si="35"/>
        <v>589.1</v>
      </c>
      <c r="I430" s="21">
        <v>0</v>
      </c>
      <c r="J430" s="21">
        <v>0</v>
      </c>
      <c r="K430" s="21">
        <v>0</v>
      </c>
      <c r="L430" s="21">
        <v>589.1</v>
      </c>
      <c r="M430" s="21">
        <v>0</v>
      </c>
      <c r="AB430" s="46"/>
      <c r="AC430" s="46"/>
      <c r="AD430" s="46"/>
      <c r="AE430" s="46"/>
    </row>
    <row r="431" spans="1:31" s="37" customFormat="1" ht="15.75" x14ac:dyDescent="0.2">
      <c r="A431" s="74"/>
      <c r="B431" s="74"/>
      <c r="C431" s="74"/>
      <c r="D431" s="82"/>
      <c r="E431" s="74"/>
      <c r="F431" s="74"/>
      <c r="G431" s="25" t="s">
        <v>29</v>
      </c>
      <c r="H431" s="21">
        <f t="shared" si="35"/>
        <v>0</v>
      </c>
      <c r="I431" s="21">
        <v>0</v>
      </c>
      <c r="J431" s="21">
        <v>0</v>
      </c>
      <c r="K431" s="21">
        <v>0</v>
      </c>
      <c r="L431" s="21">
        <v>0</v>
      </c>
      <c r="M431" s="21">
        <v>0</v>
      </c>
    </row>
    <row r="432" spans="1:31" s="37" customFormat="1" ht="15.75" x14ac:dyDescent="0.2">
      <c r="A432" s="74"/>
      <c r="B432" s="74"/>
      <c r="C432" s="74"/>
      <c r="D432" s="82"/>
      <c r="E432" s="74"/>
      <c r="F432" s="74"/>
      <c r="G432" s="25" t="s">
        <v>30</v>
      </c>
      <c r="H432" s="21">
        <f t="shared" si="35"/>
        <v>0</v>
      </c>
      <c r="I432" s="21">
        <v>0</v>
      </c>
      <c r="J432" s="21">
        <v>0</v>
      </c>
      <c r="K432" s="21">
        <v>0</v>
      </c>
      <c r="L432" s="21">
        <v>0</v>
      </c>
      <c r="M432" s="21">
        <v>0</v>
      </c>
    </row>
    <row r="433" spans="1:13" s="37" customFormat="1" ht="15.75" x14ac:dyDescent="0.2">
      <c r="A433" s="74"/>
      <c r="B433" s="74"/>
      <c r="C433" s="74"/>
      <c r="D433" s="82"/>
      <c r="E433" s="74"/>
      <c r="F433" s="74"/>
      <c r="G433" s="25" t="s">
        <v>31</v>
      </c>
      <c r="H433" s="21">
        <f t="shared" si="35"/>
        <v>0</v>
      </c>
      <c r="I433" s="21">
        <v>0</v>
      </c>
      <c r="J433" s="21">
        <v>0</v>
      </c>
      <c r="K433" s="21">
        <v>0</v>
      </c>
      <c r="L433" s="21">
        <v>0</v>
      </c>
      <c r="M433" s="21">
        <v>0</v>
      </c>
    </row>
    <row r="434" spans="1:13" s="37" customFormat="1" ht="15.75" x14ac:dyDescent="0.2">
      <c r="A434" s="74"/>
      <c r="B434" s="74"/>
      <c r="C434" s="74"/>
      <c r="D434" s="82"/>
      <c r="E434" s="74"/>
      <c r="F434" s="74"/>
      <c r="G434" s="25" t="s">
        <v>32</v>
      </c>
      <c r="H434" s="21">
        <f>J434+K434+L434+M434</f>
        <v>0</v>
      </c>
      <c r="I434" s="21">
        <v>0</v>
      </c>
      <c r="J434" s="21">
        <v>0</v>
      </c>
      <c r="K434" s="21">
        <v>0</v>
      </c>
      <c r="L434" s="21">
        <v>0</v>
      </c>
      <c r="M434" s="21">
        <v>0</v>
      </c>
    </row>
    <row r="435" spans="1:13" s="37" customFormat="1" ht="15.75" x14ac:dyDescent="0.2">
      <c r="A435" s="74"/>
      <c r="B435" s="74"/>
      <c r="C435" s="74"/>
      <c r="D435" s="82"/>
      <c r="E435" s="74"/>
      <c r="F435" s="74"/>
      <c r="G435" s="25" t="s">
        <v>188</v>
      </c>
      <c r="H435" s="21">
        <f t="shared" si="35"/>
        <v>0</v>
      </c>
      <c r="I435" s="21">
        <v>0</v>
      </c>
      <c r="J435" s="21">
        <v>0</v>
      </c>
      <c r="K435" s="21">
        <v>0</v>
      </c>
      <c r="L435" s="21">
        <v>0</v>
      </c>
      <c r="M435" s="21">
        <v>0</v>
      </c>
    </row>
    <row r="436" spans="1:13" s="37" customFormat="1" ht="110.25" hidden="1" x14ac:dyDescent="0.2">
      <c r="A436" s="74" t="s">
        <v>123</v>
      </c>
      <c r="B436" s="74" t="s">
        <v>35</v>
      </c>
      <c r="C436" s="74" t="s">
        <v>107</v>
      </c>
      <c r="D436" s="82">
        <v>4000</v>
      </c>
      <c r="E436" s="74">
        <v>2021</v>
      </c>
      <c r="F436" s="74" t="s">
        <v>22</v>
      </c>
      <c r="G436" s="25" t="s">
        <v>70</v>
      </c>
      <c r="H436" s="20">
        <f>H437+H438+H439+H440+H441+H442+H443+H444+H445+H446+H447</f>
        <v>0</v>
      </c>
      <c r="I436" s="20">
        <f>I443</f>
        <v>0</v>
      </c>
      <c r="J436" s="20">
        <v>0</v>
      </c>
      <c r="K436" s="20">
        <f>K437+K438+K439+K440+K441+K442</f>
        <v>0</v>
      </c>
      <c r="L436" s="20">
        <f>L437+L438+L439+L440+L441+L442+L443+L444+L445+L446+L447</f>
        <v>0</v>
      </c>
      <c r="M436" s="20">
        <v>0</v>
      </c>
    </row>
    <row r="437" spans="1:13" s="37" customFormat="1" ht="15.75" hidden="1" x14ac:dyDescent="0.2">
      <c r="A437" s="74"/>
      <c r="B437" s="74"/>
      <c r="C437" s="74"/>
      <c r="D437" s="82"/>
      <c r="E437" s="74"/>
      <c r="F437" s="74"/>
      <c r="G437" s="25" t="s">
        <v>0</v>
      </c>
      <c r="H437" s="21">
        <f>J437+K437+L437+M437</f>
        <v>0</v>
      </c>
      <c r="I437" s="21">
        <v>0</v>
      </c>
      <c r="J437" s="21">
        <v>0</v>
      </c>
      <c r="K437" s="21">
        <v>0</v>
      </c>
      <c r="L437" s="21">
        <v>0</v>
      </c>
      <c r="M437" s="21">
        <v>0</v>
      </c>
    </row>
    <row r="438" spans="1:13" s="37" customFormat="1" ht="15.75" hidden="1" x14ac:dyDescent="0.2">
      <c r="A438" s="74"/>
      <c r="B438" s="74"/>
      <c r="C438" s="74"/>
      <c r="D438" s="82"/>
      <c r="E438" s="74"/>
      <c r="F438" s="74"/>
      <c r="G438" s="25" t="s">
        <v>5</v>
      </c>
      <c r="H438" s="21">
        <f t="shared" ref="H438:H447" si="36">J438+K438+L438+M438</f>
        <v>0</v>
      </c>
      <c r="I438" s="21">
        <v>0</v>
      </c>
      <c r="J438" s="21">
        <v>0</v>
      </c>
      <c r="K438" s="21">
        <v>0</v>
      </c>
      <c r="L438" s="21">
        <v>0</v>
      </c>
      <c r="M438" s="21">
        <v>0</v>
      </c>
    </row>
    <row r="439" spans="1:13" s="37" customFormat="1" ht="15.75" hidden="1" x14ac:dyDescent="0.2">
      <c r="A439" s="74"/>
      <c r="B439" s="74"/>
      <c r="C439" s="74"/>
      <c r="D439" s="82"/>
      <c r="E439" s="74"/>
      <c r="F439" s="74"/>
      <c r="G439" s="25" t="s">
        <v>1</v>
      </c>
      <c r="H439" s="21">
        <f t="shared" si="36"/>
        <v>0</v>
      </c>
      <c r="I439" s="21">
        <v>0</v>
      </c>
      <c r="J439" s="21">
        <v>0</v>
      </c>
      <c r="K439" s="21">
        <v>0</v>
      </c>
      <c r="L439" s="21">
        <v>0</v>
      </c>
      <c r="M439" s="21">
        <v>0</v>
      </c>
    </row>
    <row r="440" spans="1:13" s="37" customFormat="1" ht="15.75" hidden="1" x14ac:dyDescent="0.25">
      <c r="A440" s="74"/>
      <c r="B440" s="74"/>
      <c r="C440" s="74"/>
      <c r="D440" s="82"/>
      <c r="E440" s="74"/>
      <c r="F440" s="74"/>
      <c r="G440" s="25" t="s">
        <v>2</v>
      </c>
      <c r="H440" s="21">
        <f t="shared" si="36"/>
        <v>0</v>
      </c>
      <c r="I440" s="21">
        <v>0</v>
      </c>
      <c r="J440" s="21">
        <v>0</v>
      </c>
      <c r="K440" s="34">
        <v>0</v>
      </c>
      <c r="L440" s="34">
        <v>0</v>
      </c>
      <c r="M440" s="21">
        <v>0</v>
      </c>
    </row>
    <row r="441" spans="1:13" s="37" customFormat="1" ht="15.75" hidden="1" x14ac:dyDescent="0.25">
      <c r="A441" s="74"/>
      <c r="B441" s="74"/>
      <c r="C441" s="74"/>
      <c r="D441" s="82"/>
      <c r="E441" s="74"/>
      <c r="F441" s="74"/>
      <c r="G441" s="25" t="s">
        <v>3</v>
      </c>
      <c r="H441" s="21">
        <f t="shared" si="36"/>
        <v>0</v>
      </c>
      <c r="I441" s="21">
        <v>0</v>
      </c>
      <c r="J441" s="21">
        <v>0</v>
      </c>
      <c r="K441" s="34">
        <v>0</v>
      </c>
      <c r="L441" s="34">
        <v>0</v>
      </c>
      <c r="M441" s="21">
        <v>0</v>
      </c>
    </row>
    <row r="442" spans="1:13" s="37" customFormat="1" ht="15.75" hidden="1" x14ac:dyDescent="0.2">
      <c r="A442" s="74"/>
      <c r="B442" s="74"/>
      <c r="C442" s="74"/>
      <c r="D442" s="82"/>
      <c r="E442" s="74"/>
      <c r="F442" s="74"/>
      <c r="G442" s="25" t="s">
        <v>4</v>
      </c>
      <c r="H442" s="21">
        <f t="shared" si="36"/>
        <v>0</v>
      </c>
      <c r="I442" s="21">
        <v>0</v>
      </c>
      <c r="J442" s="21">
        <v>0</v>
      </c>
      <c r="K442" s="21">
        <v>0</v>
      </c>
      <c r="L442" s="21">
        <v>0</v>
      </c>
      <c r="M442" s="21">
        <v>0</v>
      </c>
    </row>
    <row r="443" spans="1:13" s="37" customFormat="1" ht="15.75" hidden="1" x14ac:dyDescent="0.2">
      <c r="A443" s="74"/>
      <c r="B443" s="74"/>
      <c r="C443" s="74"/>
      <c r="D443" s="82"/>
      <c r="E443" s="74"/>
      <c r="F443" s="74"/>
      <c r="G443" s="25" t="s">
        <v>22</v>
      </c>
      <c r="H443" s="21">
        <f t="shared" si="36"/>
        <v>0</v>
      </c>
      <c r="I443" s="21">
        <f>4000-4000</f>
        <v>0</v>
      </c>
      <c r="J443" s="21">
        <v>0</v>
      </c>
      <c r="K443" s="21">
        <v>0</v>
      </c>
      <c r="L443" s="21">
        <f>4000-4000</f>
        <v>0</v>
      </c>
      <c r="M443" s="21">
        <v>0</v>
      </c>
    </row>
    <row r="444" spans="1:13" s="37" customFormat="1" ht="15.75" hidden="1" x14ac:dyDescent="0.2">
      <c r="A444" s="74"/>
      <c r="B444" s="74"/>
      <c r="C444" s="74"/>
      <c r="D444" s="82"/>
      <c r="E444" s="74"/>
      <c r="F444" s="74"/>
      <c r="G444" s="25" t="s">
        <v>29</v>
      </c>
      <c r="H444" s="21">
        <f t="shared" si="36"/>
        <v>0</v>
      </c>
      <c r="I444" s="21">
        <v>0</v>
      </c>
      <c r="J444" s="21">
        <v>0</v>
      </c>
      <c r="K444" s="21">
        <v>0</v>
      </c>
      <c r="L444" s="21">
        <v>0</v>
      </c>
      <c r="M444" s="21">
        <v>0</v>
      </c>
    </row>
    <row r="445" spans="1:13" s="37" customFormat="1" ht="15.75" hidden="1" x14ac:dyDescent="0.2">
      <c r="A445" s="74"/>
      <c r="B445" s="74"/>
      <c r="C445" s="74"/>
      <c r="D445" s="82"/>
      <c r="E445" s="74"/>
      <c r="F445" s="74"/>
      <c r="G445" s="25" t="s">
        <v>30</v>
      </c>
      <c r="H445" s="21">
        <f t="shared" si="36"/>
        <v>0</v>
      </c>
      <c r="I445" s="21">
        <v>0</v>
      </c>
      <c r="J445" s="21">
        <v>0</v>
      </c>
      <c r="K445" s="21">
        <v>0</v>
      </c>
      <c r="L445" s="21">
        <v>0</v>
      </c>
      <c r="M445" s="21">
        <v>0</v>
      </c>
    </row>
    <row r="446" spans="1:13" s="37" customFormat="1" ht="15.75" hidden="1" x14ac:dyDescent="0.2">
      <c r="A446" s="74"/>
      <c r="B446" s="74"/>
      <c r="C446" s="74"/>
      <c r="D446" s="82"/>
      <c r="E446" s="74"/>
      <c r="F446" s="74"/>
      <c r="G446" s="25" t="s">
        <v>31</v>
      </c>
      <c r="H446" s="21">
        <f t="shared" si="36"/>
        <v>0</v>
      </c>
      <c r="I446" s="21">
        <v>0</v>
      </c>
      <c r="J446" s="21">
        <v>0</v>
      </c>
      <c r="K446" s="21">
        <v>0</v>
      </c>
      <c r="L446" s="21">
        <v>0</v>
      </c>
      <c r="M446" s="21">
        <v>0</v>
      </c>
    </row>
    <row r="447" spans="1:13" s="37" customFormat="1" ht="15.75" hidden="1" x14ac:dyDescent="0.2">
      <c r="A447" s="74"/>
      <c r="B447" s="74"/>
      <c r="C447" s="74"/>
      <c r="D447" s="82"/>
      <c r="E447" s="74"/>
      <c r="F447" s="74"/>
      <c r="G447" s="25" t="s">
        <v>32</v>
      </c>
      <c r="H447" s="21">
        <f t="shared" si="36"/>
        <v>0</v>
      </c>
      <c r="I447" s="21">
        <v>0</v>
      </c>
      <c r="J447" s="21">
        <v>0</v>
      </c>
      <c r="K447" s="21">
        <v>0</v>
      </c>
      <c r="L447" s="21">
        <v>0</v>
      </c>
      <c r="M447" s="21">
        <v>0</v>
      </c>
    </row>
    <row r="448" spans="1:13" s="37" customFormat="1" ht="110.25" x14ac:dyDescent="0.2">
      <c r="A448" s="75" t="s">
        <v>205</v>
      </c>
      <c r="B448" s="78" t="s">
        <v>206</v>
      </c>
      <c r="C448" s="74" t="s">
        <v>160</v>
      </c>
      <c r="D448" s="81">
        <v>1304.4000000000001</v>
      </c>
      <c r="E448" s="74" t="s">
        <v>186</v>
      </c>
      <c r="F448" s="74" t="s">
        <v>186</v>
      </c>
      <c r="G448" s="25" t="s">
        <v>70</v>
      </c>
      <c r="H448" s="21">
        <f t="shared" ref="H448:M448" si="37">H449+H450+H451+H452+H453+H454+H455+H456+H457+H458+H460</f>
        <v>140.39999999999986</v>
      </c>
      <c r="I448" s="21">
        <f t="shared" si="37"/>
        <v>0</v>
      </c>
      <c r="J448" s="21">
        <f t="shared" si="37"/>
        <v>0</v>
      </c>
      <c r="K448" s="21">
        <f t="shared" si="37"/>
        <v>0</v>
      </c>
      <c r="L448" s="21">
        <f t="shared" si="37"/>
        <v>140.39999999999986</v>
      </c>
      <c r="M448" s="21">
        <f t="shared" si="37"/>
        <v>0</v>
      </c>
    </row>
    <row r="449" spans="1:13" s="37" customFormat="1" ht="15.75" x14ac:dyDescent="0.2">
      <c r="A449" s="76"/>
      <c r="B449" s="79"/>
      <c r="C449" s="74"/>
      <c r="D449" s="81"/>
      <c r="E449" s="74"/>
      <c r="F449" s="74"/>
      <c r="G449" s="25" t="s">
        <v>0</v>
      </c>
      <c r="H449" s="21">
        <f t="shared" ref="H449:H454" si="38">J449+K449+L449+M449</f>
        <v>0</v>
      </c>
      <c r="I449" s="21">
        <v>0</v>
      </c>
      <c r="J449" s="21">
        <v>0</v>
      </c>
      <c r="K449" s="21">
        <v>0</v>
      </c>
      <c r="L449" s="21">
        <v>0</v>
      </c>
      <c r="M449" s="21">
        <v>0</v>
      </c>
    </row>
    <row r="450" spans="1:13" s="37" customFormat="1" ht="15.75" x14ac:dyDescent="0.2">
      <c r="A450" s="76"/>
      <c r="B450" s="79"/>
      <c r="C450" s="74"/>
      <c r="D450" s="81"/>
      <c r="E450" s="74"/>
      <c r="F450" s="74"/>
      <c r="G450" s="25" t="s">
        <v>5</v>
      </c>
      <c r="H450" s="21">
        <f t="shared" si="38"/>
        <v>0</v>
      </c>
      <c r="I450" s="21">
        <v>0</v>
      </c>
      <c r="J450" s="21">
        <v>0</v>
      </c>
      <c r="K450" s="21">
        <v>0</v>
      </c>
      <c r="L450" s="21">
        <v>0</v>
      </c>
      <c r="M450" s="21">
        <v>0</v>
      </c>
    </row>
    <row r="451" spans="1:13" s="37" customFormat="1" ht="15.75" x14ac:dyDescent="0.2">
      <c r="A451" s="76"/>
      <c r="B451" s="79"/>
      <c r="C451" s="74"/>
      <c r="D451" s="81"/>
      <c r="E451" s="74"/>
      <c r="F451" s="74"/>
      <c r="G451" s="25" t="s">
        <v>1</v>
      </c>
      <c r="H451" s="21">
        <f t="shared" si="38"/>
        <v>0</v>
      </c>
      <c r="I451" s="21">
        <v>0</v>
      </c>
      <c r="J451" s="21">
        <v>0</v>
      </c>
      <c r="K451" s="21">
        <v>0</v>
      </c>
      <c r="L451" s="21">
        <v>0</v>
      </c>
      <c r="M451" s="21">
        <v>0</v>
      </c>
    </row>
    <row r="452" spans="1:13" s="37" customFormat="1" ht="15.75" x14ac:dyDescent="0.2">
      <c r="A452" s="76"/>
      <c r="B452" s="79"/>
      <c r="C452" s="74"/>
      <c r="D452" s="81"/>
      <c r="E452" s="74"/>
      <c r="F452" s="74"/>
      <c r="G452" s="25" t="s">
        <v>2</v>
      </c>
      <c r="H452" s="21">
        <f t="shared" si="38"/>
        <v>0</v>
      </c>
      <c r="I452" s="21">
        <v>0</v>
      </c>
      <c r="J452" s="21">
        <v>0</v>
      </c>
      <c r="K452" s="21">
        <v>0</v>
      </c>
      <c r="L452" s="21">
        <v>0</v>
      </c>
      <c r="M452" s="21">
        <v>0</v>
      </c>
    </row>
    <row r="453" spans="1:13" s="37" customFormat="1" ht="15.75" x14ac:dyDescent="0.2">
      <c r="A453" s="76"/>
      <c r="B453" s="79"/>
      <c r="C453" s="74"/>
      <c r="D453" s="81"/>
      <c r="E453" s="74"/>
      <c r="F453" s="74"/>
      <c r="G453" s="25" t="s">
        <v>3</v>
      </c>
      <c r="H453" s="21">
        <f t="shared" si="38"/>
        <v>0</v>
      </c>
      <c r="I453" s="21">
        <v>0</v>
      </c>
      <c r="J453" s="21">
        <v>0</v>
      </c>
      <c r="K453" s="21">
        <v>0</v>
      </c>
      <c r="L453" s="21">
        <v>0</v>
      </c>
      <c r="M453" s="21">
        <v>0</v>
      </c>
    </row>
    <row r="454" spans="1:13" s="37" customFormat="1" ht="15.75" x14ac:dyDescent="0.2">
      <c r="A454" s="76"/>
      <c r="B454" s="79"/>
      <c r="C454" s="74"/>
      <c r="D454" s="81"/>
      <c r="E454" s="74"/>
      <c r="F454" s="74"/>
      <c r="G454" s="25" t="s">
        <v>4</v>
      </c>
      <c r="H454" s="21">
        <f t="shared" si="38"/>
        <v>0</v>
      </c>
      <c r="I454" s="21">
        <v>0</v>
      </c>
      <c r="J454" s="21">
        <v>0</v>
      </c>
      <c r="K454" s="21">
        <v>0</v>
      </c>
      <c r="L454" s="21">
        <v>0</v>
      </c>
      <c r="M454" s="21">
        <v>0</v>
      </c>
    </row>
    <row r="455" spans="1:13" s="37" customFormat="1" ht="15.75" x14ac:dyDescent="0.2">
      <c r="A455" s="76"/>
      <c r="B455" s="79"/>
      <c r="C455" s="74"/>
      <c r="D455" s="81"/>
      <c r="E455" s="74"/>
      <c r="F455" s="74"/>
      <c r="G455" s="25" t="s">
        <v>22</v>
      </c>
      <c r="H455" s="21">
        <f t="shared" ref="H455:H460" si="39">J455+K455+L455+M455</f>
        <v>0</v>
      </c>
      <c r="I455" s="21">
        <v>0</v>
      </c>
      <c r="J455" s="21">
        <v>0</v>
      </c>
      <c r="K455" s="21">
        <v>0</v>
      </c>
      <c r="L455" s="21">
        <v>0</v>
      </c>
      <c r="M455" s="21">
        <v>0</v>
      </c>
    </row>
    <row r="456" spans="1:13" s="37" customFormat="1" ht="15.75" x14ac:dyDescent="0.2">
      <c r="A456" s="76"/>
      <c r="B456" s="79"/>
      <c r="C456" s="74"/>
      <c r="D456" s="81"/>
      <c r="E456" s="74"/>
      <c r="F456" s="74"/>
      <c r="G456" s="25" t="s">
        <v>29</v>
      </c>
      <c r="H456" s="21">
        <f t="shared" si="39"/>
        <v>0</v>
      </c>
      <c r="I456" s="21">
        <v>0</v>
      </c>
      <c r="J456" s="21">
        <v>0</v>
      </c>
      <c r="K456" s="21">
        <v>0</v>
      </c>
      <c r="L456" s="21">
        <v>0</v>
      </c>
      <c r="M456" s="21">
        <v>0</v>
      </c>
    </row>
    <row r="457" spans="1:13" s="37" customFormat="1" ht="15.75" x14ac:dyDescent="0.2">
      <c r="A457" s="76"/>
      <c r="B457" s="79"/>
      <c r="C457" s="74"/>
      <c r="D457" s="81"/>
      <c r="E457" s="74"/>
      <c r="F457" s="74"/>
      <c r="G457" s="25" t="s">
        <v>30</v>
      </c>
      <c r="H457" s="21">
        <f t="shared" si="39"/>
        <v>0</v>
      </c>
      <c r="I457" s="21">
        <v>0</v>
      </c>
      <c r="J457" s="21">
        <v>0</v>
      </c>
      <c r="K457" s="21">
        <v>0</v>
      </c>
      <c r="L457" s="21">
        <f>1574.3-269.9-1304.4</f>
        <v>0</v>
      </c>
      <c r="M457" s="21">
        <v>0</v>
      </c>
    </row>
    <row r="458" spans="1:13" s="37" customFormat="1" ht="15.75" x14ac:dyDescent="0.2">
      <c r="A458" s="76"/>
      <c r="B458" s="79"/>
      <c r="C458" s="74"/>
      <c r="D458" s="81"/>
      <c r="E458" s="74"/>
      <c r="F458" s="74"/>
      <c r="G458" s="25" t="s">
        <v>31</v>
      </c>
      <c r="H458" s="21">
        <f t="shared" si="39"/>
        <v>140.39999999999986</v>
      </c>
      <c r="I458" s="21">
        <v>0</v>
      </c>
      <c r="J458" s="21">
        <v>0</v>
      </c>
      <c r="K458" s="21">
        <v>0</v>
      </c>
      <c r="L458" s="21">
        <f>1212.6-1072.2</f>
        <v>140.39999999999986</v>
      </c>
      <c r="M458" s="21">
        <v>0</v>
      </c>
    </row>
    <row r="459" spans="1:13" s="37" customFormat="1" ht="15.75" x14ac:dyDescent="0.2">
      <c r="A459" s="76"/>
      <c r="B459" s="79"/>
      <c r="C459" s="74"/>
      <c r="D459" s="81"/>
      <c r="E459" s="74"/>
      <c r="F459" s="74"/>
      <c r="G459" s="25" t="s">
        <v>32</v>
      </c>
      <c r="H459" s="21">
        <f>J459+K459+L459+M459</f>
        <v>0</v>
      </c>
      <c r="I459" s="21">
        <v>0</v>
      </c>
      <c r="J459" s="21">
        <v>0</v>
      </c>
      <c r="K459" s="21">
        <v>0</v>
      </c>
      <c r="L459" s="21">
        <v>0</v>
      </c>
      <c r="M459" s="21">
        <v>0</v>
      </c>
    </row>
    <row r="460" spans="1:13" s="37" customFormat="1" ht="15.75" x14ac:dyDescent="0.2">
      <c r="A460" s="77"/>
      <c r="B460" s="80"/>
      <c r="C460" s="74"/>
      <c r="D460" s="81"/>
      <c r="E460" s="74"/>
      <c r="F460" s="74"/>
      <c r="G460" s="25" t="s">
        <v>188</v>
      </c>
      <c r="H460" s="21">
        <f t="shared" si="39"/>
        <v>0</v>
      </c>
      <c r="I460" s="21">
        <v>0</v>
      </c>
      <c r="J460" s="21">
        <v>0</v>
      </c>
      <c r="K460" s="21">
        <v>0</v>
      </c>
      <c r="L460" s="21">
        <v>0</v>
      </c>
      <c r="M460" s="21">
        <v>0</v>
      </c>
    </row>
    <row r="461" spans="1:13" s="37" customFormat="1" ht="110.25" x14ac:dyDescent="0.2">
      <c r="A461" s="74" t="s">
        <v>129</v>
      </c>
      <c r="B461" s="74" t="s">
        <v>170</v>
      </c>
      <c r="C461" s="74" t="s">
        <v>172</v>
      </c>
      <c r="D461" s="82">
        <v>39704.199999999997</v>
      </c>
      <c r="E461" s="74" t="s">
        <v>144</v>
      </c>
      <c r="F461" s="74" t="s">
        <v>171</v>
      </c>
      <c r="G461" s="25" t="s">
        <v>70</v>
      </c>
      <c r="H461" s="21">
        <f t="shared" ref="H461:M461" si="40">H462+H463+H464+H465+H466+H467+H468+H469+H471+H472+H475</f>
        <v>53869.900000000009</v>
      </c>
      <c r="I461" s="21">
        <f t="shared" si="40"/>
        <v>24193.700000000004</v>
      </c>
      <c r="J461" s="21">
        <f t="shared" si="40"/>
        <v>0</v>
      </c>
      <c r="K461" s="21">
        <f t="shared" si="40"/>
        <v>0</v>
      </c>
      <c r="L461" s="21">
        <f t="shared" si="40"/>
        <v>53869.900000000009</v>
      </c>
      <c r="M461" s="21">
        <f t="shared" si="40"/>
        <v>0</v>
      </c>
    </row>
    <row r="462" spans="1:13" s="37" customFormat="1" ht="15.75" x14ac:dyDescent="0.2">
      <c r="A462" s="74"/>
      <c r="B462" s="74"/>
      <c r="C462" s="74"/>
      <c r="D462" s="82"/>
      <c r="E462" s="74"/>
      <c r="F462" s="74"/>
      <c r="G462" s="25" t="s">
        <v>0</v>
      </c>
      <c r="H462" s="21">
        <f t="shared" ref="H462:H467" si="41">J462+K462+L462+M462</f>
        <v>0</v>
      </c>
      <c r="I462" s="21">
        <v>0</v>
      </c>
      <c r="J462" s="21">
        <v>0</v>
      </c>
      <c r="K462" s="21">
        <v>0</v>
      </c>
      <c r="L462" s="21">
        <v>0</v>
      </c>
      <c r="M462" s="21">
        <v>0</v>
      </c>
    </row>
    <row r="463" spans="1:13" s="37" customFormat="1" ht="15.75" x14ac:dyDescent="0.2">
      <c r="A463" s="74"/>
      <c r="B463" s="74"/>
      <c r="C463" s="74"/>
      <c r="D463" s="82"/>
      <c r="E463" s="74"/>
      <c r="F463" s="74"/>
      <c r="G463" s="25" t="s">
        <v>5</v>
      </c>
      <c r="H463" s="21">
        <f t="shared" si="41"/>
        <v>0</v>
      </c>
      <c r="I463" s="21">
        <v>0</v>
      </c>
      <c r="J463" s="21">
        <v>0</v>
      </c>
      <c r="K463" s="21">
        <v>0</v>
      </c>
      <c r="L463" s="21">
        <v>0</v>
      </c>
      <c r="M463" s="21">
        <v>0</v>
      </c>
    </row>
    <row r="464" spans="1:13" s="37" customFormat="1" ht="15.75" x14ac:dyDescent="0.2">
      <c r="A464" s="74"/>
      <c r="B464" s="74"/>
      <c r="C464" s="74"/>
      <c r="D464" s="82"/>
      <c r="E464" s="74"/>
      <c r="F464" s="74"/>
      <c r="G464" s="25" t="s">
        <v>1</v>
      </c>
      <c r="H464" s="21">
        <f t="shared" si="41"/>
        <v>0</v>
      </c>
      <c r="I464" s="21">
        <v>0</v>
      </c>
      <c r="J464" s="21">
        <v>0</v>
      </c>
      <c r="K464" s="21">
        <v>0</v>
      </c>
      <c r="L464" s="21">
        <v>0</v>
      </c>
      <c r="M464" s="21">
        <v>0</v>
      </c>
    </row>
    <row r="465" spans="1:13" s="37" customFormat="1" ht="15.75" x14ac:dyDescent="0.25">
      <c r="A465" s="74"/>
      <c r="B465" s="74"/>
      <c r="C465" s="74"/>
      <c r="D465" s="82"/>
      <c r="E465" s="74"/>
      <c r="F465" s="74"/>
      <c r="G465" s="25" t="s">
        <v>2</v>
      </c>
      <c r="H465" s="21">
        <f t="shared" si="41"/>
        <v>0</v>
      </c>
      <c r="I465" s="21">
        <v>0</v>
      </c>
      <c r="J465" s="21">
        <v>0</v>
      </c>
      <c r="K465" s="34">
        <v>0</v>
      </c>
      <c r="L465" s="34">
        <v>0</v>
      </c>
      <c r="M465" s="21">
        <v>0</v>
      </c>
    </row>
    <row r="466" spans="1:13" s="37" customFormat="1" ht="15.75" x14ac:dyDescent="0.25">
      <c r="A466" s="74"/>
      <c r="B466" s="74"/>
      <c r="C466" s="74"/>
      <c r="D466" s="82"/>
      <c r="E466" s="74"/>
      <c r="F466" s="74"/>
      <c r="G466" s="25" t="s">
        <v>3</v>
      </c>
      <c r="H466" s="21">
        <f t="shared" si="41"/>
        <v>0</v>
      </c>
      <c r="I466" s="21">
        <v>0</v>
      </c>
      <c r="J466" s="21">
        <v>0</v>
      </c>
      <c r="K466" s="34">
        <v>0</v>
      </c>
      <c r="L466" s="34">
        <v>0</v>
      </c>
      <c r="M466" s="21">
        <v>0</v>
      </c>
    </row>
    <row r="467" spans="1:13" s="37" customFormat="1" ht="15.75" x14ac:dyDescent="0.2">
      <c r="A467" s="74"/>
      <c r="B467" s="74"/>
      <c r="C467" s="74"/>
      <c r="D467" s="82"/>
      <c r="E467" s="74"/>
      <c r="F467" s="74"/>
      <c r="G467" s="25" t="s">
        <v>4</v>
      </c>
      <c r="H467" s="21">
        <f t="shared" si="41"/>
        <v>0</v>
      </c>
      <c r="I467" s="21">
        <v>0</v>
      </c>
      <c r="J467" s="21">
        <v>0</v>
      </c>
      <c r="K467" s="21">
        <v>0</v>
      </c>
      <c r="L467" s="21">
        <v>0</v>
      </c>
      <c r="M467" s="21">
        <v>0</v>
      </c>
    </row>
    <row r="468" spans="1:13" s="37" customFormat="1" ht="15.75" x14ac:dyDescent="0.2">
      <c r="A468" s="74"/>
      <c r="B468" s="74"/>
      <c r="C468" s="74"/>
      <c r="D468" s="82"/>
      <c r="E468" s="74"/>
      <c r="F468" s="74"/>
      <c r="G468" s="25" t="s">
        <v>22</v>
      </c>
      <c r="H468" s="21">
        <f t="shared" ref="H468:H475" si="42">J468+K468+L468+M468</f>
        <v>2648</v>
      </c>
      <c r="I468" s="21">
        <v>2648</v>
      </c>
      <c r="J468" s="21">
        <v>0</v>
      </c>
      <c r="K468" s="21">
        <v>0</v>
      </c>
      <c r="L468" s="21">
        <v>2648</v>
      </c>
      <c r="M468" s="21">
        <v>0</v>
      </c>
    </row>
    <row r="469" spans="1:13" s="37" customFormat="1" ht="31.5" x14ac:dyDescent="0.2">
      <c r="A469" s="74"/>
      <c r="B469" s="74"/>
      <c r="C469" s="74"/>
      <c r="D469" s="82"/>
      <c r="E469" s="74"/>
      <c r="F469" s="74"/>
      <c r="G469" s="25" t="s">
        <v>137</v>
      </c>
      <c r="H469" s="21">
        <f>J469+K469+L469+M469</f>
        <v>1101.0999999999999</v>
      </c>
      <c r="I469" s="21">
        <v>1668.6</v>
      </c>
      <c r="J469" s="21">
        <v>0</v>
      </c>
      <c r="K469" s="21">
        <v>0</v>
      </c>
      <c r="L469" s="21">
        <f>1668.6-567.5</f>
        <v>1101.0999999999999</v>
      </c>
      <c r="M469" s="21">
        <v>0</v>
      </c>
    </row>
    <row r="470" spans="1:13" s="37" customFormat="1" ht="45" x14ac:dyDescent="0.2">
      <c r="A470" s="74"/>
      <c r="B470" s="74"/>
      <c r="C470" s="74"/>
      <c r="D470" s="82"/>
      <c r="E470" s="74"/>
      <c r="F470" s="74"/>
      <c r="G470" s="47" t="s">
        <v>79</v>
      </c>
      <c r="H470" s="21">
        <f>L470</f>
        <v>1101.0999999999999</v>
      </c>
      <c r="I470" s="21">
        <f>H470</f>
        <v>1101.0999999999999</v>
      </c>
      <c r="J470" s="21">
        <v>0</v>
      </c>
      <c r="K470" s="21">
        <v>0</v>
      </c>
      <c r="L470" s="21">
        <f>L469</f>
        <v>1101.0999999999999</v>
      </c>
      <c r="M470" s="21">
        <v>0</v>
      </c>
    </row>
    <row r="471" spans="1:13" s="37" customFormat="1" ht="15.75" x14ac:dyDescent="0.2">
      <c r="A471" s="74"/>
      <c r="B471" s="74"/>
      <c r="C471" s="74"/>
      <c r="D471" s="82"/>
      <c r="E471" s="74"/>
      <c r="F471" s="74"/>
      <c r="G471" s="25" t="s">
        <v>30</v>
      </c>
      <c r="H471" s="21">
        <f t="shared" si="42"/>
        <v>30659.7</v>
      </c>
      <c r="I471" s="21">
        <v>416</v>
      </c>
      <c r="J471" s="21">
        <v>0</v>
      </c>
      <c r="K471" s="21">
        <v>0</v>
      </c>
      <c r="L471" s="21">
        <v>30659.7</v>
      </c>
      <c r="M471" s="21">
        <v>0</v>
      </c>
    </row>
    <row r="472" spans="1:13" s="37" customFormat="1" ht="15.75" x14ac:dyDescent="0.2">
      <c r="A472" s="74"/>
      <c r="B472" s="74"/>
      <c r="C472" s="74"/>
      <c r="D472" s="82"/>
      <c r="E472" s="74"/>
      <c r="F472" s="74"/>
      <c r="G472" s="25" t="s">
        <v>203</v>
      </c>
      <c r="H472" s="21">
        <f t="shared" si="42"/>
        <v>19461.100000000002</v>
      </c>
      <c r="I472" s="21">
        <f>H472</f>
        <v>19461.100000000002</v>
      </c>
      <c r="J472" s="21">
        <v>0</v>
      </c>
      <c r="K472" s="21">
        <v>0</v>
      </c>
      <c r="L472" s="21">
        <f>20185-156.3-567.6</f>
        <v>19461.100000000002</v>
      </c>
      <c r="M472" s="21">
        <v>0</v>
      </c>
    </row>
    <row r="473" spans="1:13" s="37" customFormat="1" ht="47.25" x14ac:dyDescent="0.2">
      <c r="A473" s="74"/>
      <c r="B473" s="74"/>
      <c r="C473" s="74"/>
      <c r="D473" s="82"/>
      <c r="E473" s="74"/>
      <c r="F473" s="74"/>
      <c r="G473" s="27" t="s">
        <v>76</v>
      </c>
      <c r="H473" s="31">
        <f>L473</f>
        <v>19461.100000000002</v>
      </c>
      <c r="I473" s="31">
        <f>L473</f>
        <v>19461.100000000002</v>
      </c>
      <c r="J473" s="31">
        <v>0</v>
      </c>
      <c r="K473" s="31">
        <v>0</v>
      </c>
      <c r="L473" s="31">
        <f>20185-156.3-567.6</f>
        <v>19461.100000000002</v>
      </c>
      <c r="M473" s="31">
        <v>0</v>
      </c>
    </row>
    <row r="474" spans="1:13" s="37" customFormat="1" ht="15.75" x14ac:dyDescent="0.2">
      <c r="A474" s="74"/>
      <c r="B474" s="74"/>
      <c r="C474" s="74"/>
      <c r="D474" s="82"/>
      <c r="E474" s="74"/>
      <c r="F474" s="74"/>
      <c r="G474" s="25" t="s">
        <v>32</v>
      </c>
      <c r="H474" s="21">
        <f>J474+K474+L474+M474</f>
        <v>0</v>
      </c>
      <c r="I474" s="21">
        <v>0</v>
      </c>
      <c r="J474" s="21">
        <v>0</v>
      </c>
      <c r="K474" s="21">
        <v>0</v>
      </c>
      <c r="L474" s="21">
        <v>0</v>
      </c>
      <c r="M474" s="21">
        <v>0</v>
      </c>
    </row>
    <row r="475" spans="1:13" s="37" customFormat="1" ht="15.75" x14ac:dyDescent="0.2">
      <c r="A475" s="74"/>
      <c r="B475" s="74"/>
      <c r="C475" s="74"/>
      <c r="D475" s="82"/>
      <c r="E475" s="74"/>
      <c r="F475" s="74"/>
      <c r="G475" s="25" t="s">
        <v>188</v>
      </c>
      <c r="H475" s="21">
        <f t="shared" si="42"/>
        <v>0</v>
      </c>
      <c r="I475" s="21">
        <v>0</v>
      </c>
      <c r="J475" s="21">
        <v>0</v>
      </c>
      <c r="K475" s="21">
        <v>0</v>
      </c>
      <c r="L475" s="21">
        <v>0</v>
      </c>
      <c r="M475" s="21">
        <v>0</v>
      </c>
    </row>
    <row r="476" spans="1:13" s="37" customFormat="1" ht="98.25" customHeight="1" x14ac:dyDescent="0.2">
      <c r="A476" s="74" t="s">
        <v>130</v>
      </c>
      <c r="B476" s="74" t="s">
        <v>82</v>
      </c>
      <c r="C476" s="74" t="s">
        <v>82</v>
      </c>
      <c r="D476" s="82">
        <v>251.1</v>
      </c>
      <c r="E476" s="74" t="s">
        <v>101</v>
      </c>
      <c r="F476" s="74" t="s">
        <v>101</v>
      </c>
      <c r="G476" s="25" t="s">
        <v>70</v>
      </c>
      <c r="H476" s="21">
        <f t="shared" ref="H476:M476" si="43">H477+H478+H479+H480+H481+H482+H483+H484+H485+H486+H488</f>
        <v>251.1</v>
      </c>
      <c r="I476" s="21">
        <f t="shared" si="43"/>
        <v>0</v>
      </c>
      <c r="J476" s="21">
        <f t="shared" si="43"/>
        <v>0</v>
      </c>
      <c r="K476" s="21">
        <f t="shared" si="43"/>
        <v>0</v>
      </c>
      <c r="L476" s="21">
        <f t="shared" si="43"/>
        <v>251.1</v>
      </c>
      <c r="M476" s="21">
        <f t="shared" si="43"/>
        <v>0</v>
      </c>
    </row>
    <row r="477" spans="1:13" s="37" customFormat="1" ht="15.75" x14ac:dyDescent="0.2">
      <c r="A477" s="74"/>
      <c r="B477" s="74"/>
      <c r="C477" s="74"/>
      <c r="D477" s="82"/>
      <c r="E477" s="74"/>
      <c r="F477" s="74"/>
      <c r="G477" s="25" t="s">
        <v>0</v>
      </c>
      <c r="H477" s="21">
        <f t="shared" ref="H477:H482" si="44">J477+K477+L477+M477</f>
        <v>0</v>
      </c>
      <c r="I477" s="21">
        <v>0</v>
      </c>
      <c r="J477" s="21">
        <v>0</v>
      </c>
      <c r="K477" s="21">
        <v>0</v>
      </c>
      <c r="L477" s="21">
        <v>0</v>
      </c>
      <c r="M477" s="21">
        <v>0</v>
      </c>
    </row>
    <row r="478" spans="1:13" s="37" customFormat="1" ht="15.75" x14ac:dyDescent="0.2">
      <c r="A478" s="74"/>
      <c r="B478" s="74"/>
      <c r="C478" s="74"/>
      <c r="D478" s="82"/>
      <c r="E478" s="74"/>
      <c r="F478" s="74"/>
      <c r="G478" s="25" t="s">
        <v>5</v>
      </c>
      <c r="H478" s="21">
        <f t="shared" si="44"/>
        <v>0</v>
      </c>
      <c r="I478" s="21">
        <v>0</v>
      </c>
      <c r="J478" s="21">
        <v>0</v>
      </c>
      <c r="K478" s="21">
        <v>0</v>
      </c>
      <c r="L478" s="21">
        <v>0</v>
      </c>
      <c r="M478" s="21">
        <v>0</v>
      </c>
    </row>
    <row r="479" spans="1:13" s="37" customFormat="1" ht="15.75" x14ac:dyDescent="0.2">
      <c r="A479" s="74"/>
      <c r="B479" s="74"/>
      <c r="C479" s="74"/>
      <c r="D479" s="82"/>
      <c r="E479" s="74"/>
      <c r="F479" s="74"/>
      <c r="G479" s="25" t="s">
        <v>1</v>
      </c>
      <c r="H479" s="21">
        <f t="shared" si="44"/>
        <v>0</v>
      </c>
      <c r="I479" s="21">
        <v>0</v>
      </c>
      <c r="J479" s="21">
        <v>0</v>
      </c>
      <c r="K479" s="21">
        <v>0</v>
      </c>
      <c r="L479" s="21">
        <v>0</v>
      </c>
      <c r="M479" s="21">
        <v>0</v>
      </c>
    </row>
    <row r="480" spans="1:13" s="37" customFormat="1" ht="15.75" x14ac:dyDescent="0.2">
      <c r="A480" s="74"/>
      <c r="B480" s="74"/>
      <c r="C480" s="74"/>
      <c r="D480" s="82"/>
      <c r="E480" s="74"/>
      <c r="F480" s="74"/>
      <c r="G480" s="25" t="s">
        <v>2</v>
      </c>
      <c r="H480" s="21">
        <f t="shared" si="44"/>
        <v>0</v>
      </c>
      <c r="I480" s="21">
        <v>0</v>
      </c>
      <c r="J480" s="21">
        <v>0</v>
      </c>
      <c r="K480" s="21">
        <v>0</v>
      </c>
      <c r="L480" s="21">
        <v>0</v>
      </c>
      <c r="M480" s="21">
        <v>0</v>
      </c>
    </row>
    <row r="481" spans="1:13" s="37" customFormat="1" ht="15.75" x14ac:dyDescent="0.2">
      <c r="A481" s="74"/>
      <c r="B481" s="74"/>
      <c r="C481" s="74"/>
      <c r="D481" s="82"/>
      <c r="E481" s="74"/>
      <c r="F481" s="74"/>
      <c r="G481" s="25" t="s">
        <v>3</v>
      </c>
      <c r="H481" s="21">
        <f t="shared" si="44"/>
        <v>0</v>
      </c>
      <c r="I481" s="21">
        <v>0</v>
      </c>
      <c r="J481" s="21">
        <v>0</v>
      </c>
      <c r="K481" s="21">
        <v>0</v>
      </c>
      <c r="L481" s="21">
        <v>0</v>
      </c>
      <c r="M481" s="21">
        <v>0</v>
      </c>
    </row>
    <row r="482" spans="1:13" s="37" customFormat="1" ht="15.75" x14ac:dyDescent="0.2">
      <c r="A482" s="74"/>
      <c r="B482" s="74"/>
      <c r="C482" s="74"/>
      <c r="D482" s="82"/>
      <c r="E482" s="74"/>
      <c r="F482" s="74"/>
      <c r="G482" s="25" t="s">
        <v>4</v>
      </c>
      <c r="H482" s="21">
        <f t="shared" si="44"/>
        <v>0</v>
      </c>
      <c r="I482" s="21">
        <v>0</v>
      </c>
      <c r="J482" s="21">
        <v>0</v>
      </c>
      <c r="K482" s="21">
        <v>0</v>
      </c>
      <c r="L482" s="21">
        <v>0</v>
      </c>
      <c r="M482" s="21">
        <v>0</v>
      </c>
    </row>
    <row r="483" spans="1:13" s="37" customFormat="1" ht="15.75" x14ac:dyDescent="0.2">
      <c r="A483" s="74"/>
      <c r="B483" s="74"/>
      <c r="C483" s="74"/>
      <c r="D483" s="82"/>
      <c r="E483" s="74"/>
      <c r="F483" s="74"/>
      <c r="G483" s="25" t="s">
        <v>22</v>
      </c>
      <c r="H483" s="21">
        <f t="shared" ref="H483:H488" si="45">J483+K483+L483+M483</f>
        <v>251.1</v>
      </c>
      <c r="I483" s="21">
        <v>0</v>
      </c>
      <c r="J483" s="21">
        <v>0</v>
      </c>
      <c r="K483" s="21">
        <v>0</v>
      </c>
      <c r="L483" s="21">
        <f>451-199.9</f>
        <v>251.1</v>
      </c>
      <c r="M483" s="21">
        <v>0</v>
      </c>
    </row>
    <row r="484" spans="1:13" s="37" customFormat="1" ht="15.75" x14ac:dyDescent="0.2">
      <c r="A484" s="74"/>
      <c r="B484" s="74"/>
      <c r="C484" s="74"/>
      <c r="D484" s="82"/>
      <c r="E484" s="74"/>
      <c r="F484" s="74"/>
      <c r="G484" s="25" t="s">
        <v>29</v>
      </c>
      <c r="H484" s="21">
        <f t="shared" si="45"/>
        <v>0</v>
      </c>
      <c r="I484" s="21">
        <v>0</v>
      </c>
      <c r="J484" s="21">
        <v>0</v>
      </c>
      <c r="K484" s="21">
        <v>0</v>
      </c>
      <c r="L484" s="21">
        <v>0</v>
      </c>
      <c r="M484" s="21">
        <v>0</v>
      </c>
    </row>
    <row r="485" spans="1:13" s="37" customFormat="1" ht="15.75" x14ac:dyDescent="0.2">
      <c r="A485" s="74"/>
      <c r="B485" s="74"/>
      <c r="C485" s="74"/>
      <c r="D485" s="82"/>
      <c r="E485" s="74"/>
      <c r="F485" s="74"/>
      <c r="G485" s="25" t="s">
        <v>30</v>
      </c>
      <c r="H485" s="21">
        <f t="shared" si="45"/>
        <v>0</v>
      </c>
      <c r="I485" s="21">
        <v>0</v>
      </c>
      <c r="J485" s="21">
        <v>0</v>
      </c>
      <c r="K485" s="21">
        <v>0</v>
      </c>
      <c r="L485" s="21">
        <v>0</v>
      </c>
      <c r="M485" s="21">
        <v>0</v>
      </c>
    </row>
    <row r="486" spans="1:13" s="37" customFormat="1" ht="15.75" x14ac:dyDescent="0.2">
      <c r="A486" s="74"/>
      <c r="B486" s="74"/>
      <c r="C486" s="74"/>
      <c r="D486" s="82"/>
      <c r="E486" s="74"/>
      <c r="F486" s="74"/>
      <c r="G486" s="25" t="s">
        <v>31</v>
      </c>
      <c r="H486" s="21">
        <f t="shared" si="45"/>
        <v>0</v>
      </c>
      <c r="I486" s="21">
        <v>0</v>
      </c>
      <c r="J486" s="21">
        <v>0</v>
      </c>
      <c r="K486" s="21">
        <v>0</v>
      </c>
      <c r="L486" s="21">
        <v>0</v>
      </c>
      <c r="M486" s="21">
        <v>0</v>
      </c>
    </row>
    <row r="487" spans="1:13" s="37" customFormat="1" ht="15.75" x14ac:dyDescent="0.2">
      <c r="A487" s="74"/>
      <c r="B487" s="78"/>
      <c r="C487" s="74"/>
      <c r="D487" s="82"/>
      <c r="E487" s="74"/>
      <c r="F487" s="74"/>
      <c r="G487" s="25" t="s">
        <v>32</v>
      </c>
      <c r="H487" s="21">
        <f>J487+K487+L487+M487</f>
        <v>0</v>
      </c>
      <c r="I487" s="21">
        <v>0</v>
      </c>
      <c r="J487" s="21">
        <v>0</v>
      </c>
      <c r="K487" s="21">
        <v>0</v>
      </c>
      <c r="L487" s="21">
        <v>0</v>
      </c>
      <c r="M487" s="21">
        <v>0</v>
      </c>
    </row>
    <row r="488" spans="1:13" s="37" customFormat="1" ht="15.75" x14ac:dyDescent="0.2">
      <c r="A488" s="74"/>
      <c r="B488" s="78"/>
      <c r="C488" s="74"/>
      <c r="D488" s="82"/>
      <c r="E488" s="74"/>
      <c r="F488" s="74"/>
      <c r="G488" s="25" t="s">
        <v>188</v>
      </c>
      <c r="H488" s="21">
        <f t="shared" si="45"/>
        <v>0</v>
      </c>
      <c r="I488" s="21">
        <v>0</v>
      </c>
      <c r="J488" s="21">
        <v>0</v>
      </c>
      <c r="K488" s="21">
        <v>0</v>
      </c>
      <c r="L488" s="21">
        <v>0</v>
      </c>
      <c r="M488" s="21">
        <v>0</v>
      </c>
    </row>
    <row r="489" spans="1:13" s="37" customFormat="1" ht="102" customHeight="1" x14ac:dyDescent="0.2">
      <c r="A489" s="75" t="s">
        <v>173</v>
      </c>
      <c r="B489" s="48"/>
      <c r="C489" s="48"/>
      <c r="D489" s="49"/>
      <c r="E489" s="48"/>
      <c r="F489" s="48" t="s">
        <v>157</v>
      </c>
      <c r="G489" s="25" t="s">
        <v>70</v>
      </c>
      <c r="H489" s="21">
        <f t="shared" ref="H489:M489" si="46">H490+H491+H492+H493+H494+H495+H496+H497+H498+H499+H501</f>
        <v>1269076.5</v>
      </c>
      <c r="I489" s="21">
        <f t="shared" si="46"/>
        <v>70944.100000000006</v>
      </c>
      <c r="J489" s="21">
        <f t="shared" si="46"/>
        <v>0</v>
      </c>
      <c r="K489" s="21">
        <f t="shared" si="46"/>
        <v>1256323.1000000001</v>
      </c>
      <c r="L489" s="21">
        <f t="shared" si="46"/>
        <v>12753.4</v>
      </c>
      <c r="M489" s="21">
        <f t="shared" si="46"/>
        <v>0</v>
      </c>
    </row>
    <row r="490" spans="1:13" s="37" customFormat="1" ht="15.75" x14ac:dyDescent="0.2">
      <c r="A490" s="76"/>
      <c r="B490" s="85"/>
      <c r="C490" s="50"/>
      <c r="D490" s="51"/>
      <c r="E490" s="50"/>
      <c r="F490" s="52"/>
      <c r="G490" s="25" t="s">
        <v>0</v>
      </c>
      <c r="H490" s="21">
        <f t="shared" ref="H490:H495" si="47">J490+K490+L490+M490</f>
        <v>0</v>
      </c>
      <c r="I490" s="21">
        <v>0</v>
      </c>
      <c r="J490" s="21">
        <v>0</v>
      </c>
      <c r="K490" s="21">
        <v>0</v>
      </c>
      <c r="L490" s="21">
        <v>0</v>
      </c>
      <c r="M490" s="21">
        <v>0</v>
      </c>
    </row>
    <row r="491" spans="1:13" s="37" customFormat="1" ht="15.75" x14ac:dyDescent="0.2">
      <c r="A491" s="76"/>
      <c r="B491" s="85"/>
      <c r="C491" s="53"/>
      <c r="D491" s="54"/>
      <c r="E491" s="53"/>
      <c r="F491" s="53"/>
      <c r="G491" s="25" t="s">
        <v>5</v>
      </c>
      <c r="H491" s="21">
        <f t="shared" si="47"/>
        <v>0</v>
      </c>
      <c r="I491" s="21">
        <v>0</v>
      </c>
      <c r="J491" s="21">
        <v>0</v>
      </c>
      <c r="K491" s="21">
        <v>0</v>
      </c>
      <c r="L491" s="21">
        <v>0</v>
      </c>
      <c r="M491" s="21">
        <v>0</v>
      </c>
    </row>
    <row r="492" spans="1:13" s="37" customFormat="1" ht="15.75" x14ac:dyDescent="0.2">
      <c r="A492" s="76"/>
      <c r="B492" s="101"/>
      <c r="C492" s="101"/>
      <c r="D492" s="108"/>
      <c r="E492" s="101"/>
      <c r="F492" s="101"/>
      <c r="G492" s="25" t="s">
        <v>1</v>
      </c>
      <c r="H492" s="21">
        <f t="shared" si="47"/>
        <v>0</v>
      </c>
      <c r="I492" s="21">
        <v>0</v>
      </c>
      <c r="J492" s="21">
        <v>0</v>
      </c>
      <c r="K492" s="21">
        <v>0</v>
      </c>
      <c r="L492" s="21">
        <v>0</v>
      </c>
      <c r="M492" s="21">
        <v>0</v>
      </c>
    </row>
    <row r="493" spans="1:13" s="37" customFormat="1" ht="15.75" x14ac:dyDescent="0.2">
      <c r="A493" s="76"/>
      <c r="B493" s="101"/>
      <c r="C493" s="101"/>
      <c r="D493" s="108"/>
      <c r="E493" s="101"/>
      <c r="F493" s="101"/>
      <c r="G493" s="25" t="s">
        <v>2</v>
      </c>
      <c r="H493" s="21">
        <f t="shared" si="47"/>
        <v>0</v>
      </c>
      <c r="I493" s="21">
        <v>0</v>
      </c>
      <c r="J493" s="21">
        <v>0</v>
      </c>
      <c r="K493" s="21">
        <v>0</v>
      </c>
      <c r="L493" s="21">
        <v>0</v>
      </c>
      <c r="M493" s="21">
        <v>0</v>
      </c>
    </row>
    <row r="494" spans="1:13" s="37" customFormat="1" ht="15.75" x14ac:dyDescent="0.2">
      <c r="A494" s="76"/>
      <c r="B494" s="101"/>
      <c r="C494" s="55"/>
      <c r="D494" s="110"/>
      <c r="E494" s="101"/>
      <c r="F494" s="101"/>
      <c r="G494" s="25" t="s">
        <v>3</v>
      </c>
      <c r="H494" s="21">
        <f t="shared" si="47"/>
        <v>0</v>
      </c>
      <c r="I494" s="21">
        <v>0</v>
      </c>
      <c r="J494" s="21">
        <v>0</v>
      </c>
      <c r="K494" s="21">
        <v>0</v>
      </c>
      <c r="L494" s="21">
        <v>0</v>
      </c>
      <c r="M494" s="21">
        <v>0</v>
      </c>
    </row>
    <row r="495" spans="1:13" s="37" customFormat="1" ht="15.75" x14ac:dyDescent="0.2">
      <c r="A495" s="76"/>
      <c r="B495" s="101"/>
      <c r="C495" s="55"/>
      <c r="D495" s="110"/>
      <c r="E495" s="101"/>
      <c r="F495" s="101"/>
      <c r="G495" s="25" t="s">
        <v>4</v>
      </c>
      <c r="H495" s="21">
        <f t="shared" si="47"/>
        <v>0</v>
      </c>
      <c r="I495" s="21">
        <v>0</v>
      </c>
      <c r="J495" s="21">
        <v>0</v>
      </c>
      <c r="K495" s="21">
        <v>0</v>
      </c>
      <c r="L495" s="21">
        <v>0</v>
      </c>
      <c r="M495" s="21">
        <v>0</v>
      </c>
    </row>
    <row r="496" spans="1:13" s="37" customFormat="1" ht="15.75" x14ac:dyDescent="0.2">
      <c r="A496" s="76"/>
      <c r="B496" s="53"/>
      <c r="C496" s="50"/>
      <c r="D496" s="54"/>
      <c r="E496" s="53"/>
      <c r="F496" s="53"/>
      <c r="G496" s="25" t="s">
        <v>22</v>
      </c>
      <c r="H496" s="21">
        <f t="shared" ref="H496:H501" si="48">J496+K496+L496+M496</f>
        <v>0</v>
      </c>
      <c r="I496" s="21">
        <v>0</v>
      </c>
      <c r="J496" s="21">
        <v>0</v>
      </c>
      <c r="K496" s="21">
        <v>0</v>
      </c>
      <c r="L496" s="21">
        <v>0</v>
      </c>
      <c r="M496" s="21">
        <v>0</v>
      </c>
    </row>
    <row r="497" spans="1:13" s="37" customFormat="1" ht="15.75" x14ac:dyDescent="0.2">
      <c r="A497" s="76"/>
      <c r="B497" s="101"/>
      <c r="C497" s="101"/>
      <c r="D497" s="110"/>
      <c r="E497" s="101"/>
      <c r="F497" s="101"/>
      <c r="G497" s="25" t="s">
        <v>29</v>
      </c>
      <c r="H497" s="21">
        <f>J497+K497+L497+M497</f>
        <v>429013.19999999995</v>
      </c>
      <c r="I497" s="21">
        <f>I510+I523</f>
        <v>70944.100000000006</v>
      </c>
      <c r="J497" s="21">
        <v>0</v>
      </c>
      <c r="K497" s="21">
        <f t="shared" ref="K497:L499" si="49">K510+K523</f>
        <v>424723.1</v>
      </c>
      <c r="L497" s="21">
        <f t="shared" si="49"/>
        <v>4290.1000000000004</v>
      </c>
      <c r="M497" s="21">
        <v>0</v>
      </c>
    </row>
    <row r="498" spans="1:13" s="37" customFormat="1" ht="15.75" x14ac:dyDescent="0.2">
      <c r="A498" s="76"/>
      <c r="B498" s="101"/>
      <c r="C498" s="101"/>
      <c r="D498" s="110"/>
      <c r="E498" s="101"/>
      <c r="F498" s="101"/>
      <c r="G498" s="25" t="s">
        <v>30</v>
      </c>
      <c r="H498" s="21">
        <f t="shared" si="48"/>
        <v>840000</v>
      </c>
      <c r="I498" s="21">
        <f>I511+I524</f>
        <v>0</v>
      </c>
      <c r="J498" s="21">
        <v>0</v>
      </c>
      <c r="K498" s="21">
        <f t="shared" si="49"/>
        <v>831600</v>
      </c>
      <c r="L498" s="21">
        <f t="shared" si="49"/>
        <v>8400</v>
      </c>
      <c r="M498" s="21">
        <v>0</v>
      </c>
    </row>
    <row r="499" spans="1:13" s="37" customFormat="1" ht="15.75" x14ac:dyDescent="0.2">
      <c r="A499" s="76"/>
      <c r="B499" s="101"/>
      <c r="C499" s="101"/>
      <c r="D499" s="110"/>
      <c r="E499" s="101"/>
      <c r="F499" s="101"/>
      <c r="G499" s="25" t="s">
        <v>31</v>
      </c>
      <c r="H499" s="21">
        <f t="shared" si="48"/>
        <v>63.3</v>
      </c>
      <c r="I499" s="21">
        <f>I512+I525</f>
        <v>0</v>
      </c>
      <c r="J499" s="21">
        <v>0</v>
      </c>
      <c r="K499" s="21">
        <f t="shared" si="49"/>
        <v>0</v>
      </c>
      <c r="L499" s="21">
        <v>63.3</v>
      </c>
      <c r="M499" s="21">
        <v>0</v>
      </c>
    </row>
    <row r="500" spans="1:13" s="37" customFormat="1" ht="15.75" x14ac:dyDescent="0.2">
      <c r="A500" s="76"/>
      <c r="B500" s="101"/>
      <c r="C500" s="101"/>
      <c r="D500" s="110"/>
      <c r="E500" s="101"/>
      <c r="F500" s="101"/>
      <c r="G500" s="25" t="s">
        <v>32</v>
      </c>
      <c r="H500" s="21">
        <f>J500+K500+L500+M500</f>
        <v>0</v>
      </c>
      <c r="I500" s="21">
        <v>0</v>
      </c>
      <c r="J500" s="21">
        <v>0</v>
      </c>
      <c r="K500" s="21">
        <v>0</v>
      </c>
      <c r="L500" s="21">
        <v>0</v>
      </c>
      <c r="M500" s="21">
        <v>0</v>
      </c>
    </row>
    <row r="501" spans="1:13" s="37" customFormat="1" ht="15.75" x14ac:dyDescent="0.2">
      <c r="A501" s="77"/>
      <c r="B501" s="109"/>
      <c r="C501" s="109"/>
      <c r="D501" s="111"/>
      <c r="E501" s="109"/>
      <c r="F501" s="109"/>
      <c r="G501" s="25" t="s">
        <v>188</v>
      </c>
      <c r="H501" s="21">
        <f t="shared" si="48"/>
        <v>0</v>
      </c>
      <c r="I501" s="21">
        <v>0</v>
      </c>
      <c r="J501" s="21">
        <v>0</v>
      </c>
      <c r="K501" s="21">
        <v>0</v>
      </c>
      <c r="L501" s="21">
        <v>0</v>
      </c>
      <c r="M501" s="21">
        <v>0</v>
      </c>
    </row>
    <row r="502" spans="1:13" s="37" customFormat="1" ht="100.5" customHeight="1" x14ac:dyDescent="0.2">
      <c r="A502" s="75" t="s">
        <v>131</v>
      </c>
      <c r="B502" s="100" t="s">
        <v>132</v>
      </c>
      <c r="C502" s="100" t="s">
        <v>114</v>
      </c>
      <c r="D502" s="96">
        <v>1200000</v>
      </c>
      <c r="E502" s="100" t="s">
        <v>101</v>
      </c>
      <c r="F502" s="56" t="s">
        <v>229</v>
      </c>
      <c r="G502" s="25" t="s">
        <v>70</v>
      </c>
      <c r="H502" s="21">
        <f t="shared" ref="H502:M502" si="50">H503+H504+H505+H506+H507+H508+H509+H510+H511+H512+H514</f>
        <v>1200063.3</v>
      </c>
      <c r="I502" s="21">
        <f t="shared" si="50"/>
        <v>70944.100000000006</v>
      </c>
      <c r="J502" s="21">
        <f t="shared" si="50"/>
        <v>0</v>
      </c>
      <c r="K502" s="21">
        <f t="shared" si="50"/>
        <v>1188000</v>
      </c>
      <c r="L502" s="21">
        <f t="shared" si="50"/>
        <v>12063.3</v>
      </c>
      <c r="M502" s="21">
        <f t="shared" si="50"/>
        <v>0</v>
      </c>
    </row>
    <row r="503" spans="1:13" s="37" customFormat="1" ht="18" customHeight="1" x14ac:dyDescent="0.2">
      <c r="A503" s="76"/>
      <c r="B503" s="85"/>
      <c r="C503" s="85"/>
      <c r="D503" s="97"/>
      <c r="E503" s="85"/>
      <c r="F503" s="55"/>
      <c r="G503" s="25" t="s">
        <v>0</v>
      </c>
      <c r="H503" s="21">
        <f t="shared" ref="H503:H508" si="51">J503+K503+L503+M503</f>
        <v>0</v>
      </c>
      <c r="I503" s="21">
        <v>0</v>
      </c>
      <c r="J503" s="21">
        <v>0</v>
      </c>
      <c r="K503" s="21">
        <v>0</v>
      </c>
      <c r="L503" s="21">
        <v>0</v>
      </c>
      <c r="M503" s="21">
        <v>0</v>
      </c>
    </row>
    <row r="504" spans="1:13" s="37" customFormat="1" ht="18" customHeight="1" x14ac:dyDescent="0.2">
      <c r="A504" s="76"/>
      <c r="B504" s="85"/>
      <c r="C504" s="85"/>
      <c r="D504" s="97"/>
      <c r="E504" s="85"/>
      <c r="F504" s="55"/>
      <c r="G504" s="25" t="s">
        <v>5</v>
      </c>
      <c r="H504" s="21">
        <f t="shared" si="51"/>
        <v>0</v>
      </c>
      <c r="I504" s="21">
        <v>0</v>
      </c>
      <c r="J504" s="21">
        <v>0</v>
      </c>
      <c r="K504" s="21">
        <v>0</v>
      </c>
      <c r="L504" s="21">
        <v>0</v>
      </c>
      <c r="M504" s="21">
        <v>0</v>
      </c>
    </row>
    <row r="505" spans="1:13" s="37" customFormat="1" ht="18" customHeight="1" x14ac:dyDescent="0.2">
      <c r="A505" s="76"/>
      <c r="B505" s="85"/>
      <c r="C505" s="85"/>
      <c r="D505" s="97"/>
      <c r="E505" s="85"/>
      <c r="F505" s="55"/>
      <c r="G505" s="25" t="s">
        <v>1</v>
      </c>
      <c r="H505" s="21">
        <f t="shared" si="51"/>
        <v>0</v>
      </c>
      <c r="I505" s="21">
        <v>0</v>
      </c>
      <c r="J505" s="21">
        <v>0</v>
      </c>
      <c r="K505" s="21">
        <v>0</v>
      </c>
      <c r="L505" s="21">
        <v>0</v>
      </c>
      <c r="M505" s="21">
        <v>0</v>
      </c>
    </row>
    <row r="506" spans="1:13" s="37" customFormat="1" ht="18" customHeight="1" x14ac:dyDescent="0.2">
      <c r="A506" s="76"/>
      <c r="B506" s="85"/>
      <c r="C506" s="85"/>
      <c r="D506" s="97"/>
      <c r="E506" s="85"/>
      <c r="F506" s="55"/>
      <c r="G506" s="25" t="s">
        <v>2</v>
      </c>
      <c r="H506" s="21">
        <f t="shared" si="51"/>
        <v>0</v>
      </c>
      <c r="I506" s="21">
        <v>0</v>
      </c>
      <c r="J506" s="21">
        <v>0</v>
      </c>
      <c r="K506" s="21">
        <v>0</v>
      </c>
      <c r="L506" s="21">
        <v>0</v>
      </c>
      <c r="M506" s="21">
        <v>0</v>
      </c>
    </row>
    <row r="507" spans="1:13" s="37" customFormat="1" ht="18" customHeight="1" x14ac:dyDescent="0.2">
      <c r="A507" s="76"/>
      <c r="B507" s="85"/>
      <c r="C507" s="85"/>
      <c r="D507" s="97"/>
      <c r="E507" s="85"/>
      <c r="F507" s="55"/>
      <c r="G507" s="25" t="s">
        <v>3</v>
      </c>
      <c r="H507" s="21">
        <f t="shared" si="51"/>
        <v>0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</row>
    <row r="508" spans="1:13" s="37" customFormat="1" ht="18" customHeight="1" x14ac:dyDescent="0.2">
      <c r="A508" s="76"/>
      <c r="B508" s="85"/>
      <c r="C508" s="85"/>
      <c r="D508" s="97"/>
      <c r="E508" s="85"/>
      <c r="F508" s="55"/>
      <c r="G508" s="25" t="s">
        <v>4</v>
      </c>
      <c r="H508" s="21">
        <f t="shared" si="51"/>
        <v>0</v>
      </c>
      <c r="I508" s="21">
        <v>0</v>
      </c>
      <c r="J508" s="21">
        <v>0</v>
      </c>
      <c r="K508" s="21">
        <v>0</v>
      </c>
      <c r="L508" s="21">
        <v>0</v>
      </c>
      <c r="M508" s="21">
        <v>0</v>
      </c>
    </row>
    <row r="509" spans="1:13" s="37" customFormat="1" ht="18" customHeight="1" x14ac:dyDescent="0.2">
      <c r="A509" s="76"/>
      <c r="B509" s="85"/>
      <c r="C509" s="85"/>
      <c r="D509" s="97"/>
      <c r="E509" s="85"/>
      <c r="F509" s="55"/>
      <c r="G509" s="25" t="s">
        <v>22</v>
      </c>
      <c r="H509" s="21">
        <f t="shared" ref="H509:H514" si="52">J509+K509+L509+M509</f>
        <v>0</v>
      </c>
      <c r="I509" s="21">
        <v>0</v>
      </c>
      <c r="J509" s="21">
        <v>0</v>
      </c>
      <c r="K509" s="21">
        <v>0</v>
      </c>
      <c r="L509" s="21">
        <v>0</v>
      </c>
      <c r="M509" s="21">
        <v>0</v>
      </c>
    </row>
    <row r="510" spans="1:13" s="37" customFormat="1" ht="18" customHeight="1" x14ac:dyDescent="0.2">
      <c r="A510" s="76"/>
      <c r="B510" s="85"/>
      <c r="C510" s="85"/>
      <c r="D510" s="97"/>
      <c r="E510" s="85"/>
      <c r="F510" s="55"/>
      <c r="G510" s="25" t="s">
        <v>29</v>
      </c>
      <c r="H510" s="21">
        <f t="shared" si="52"/>
        <v>360000</v>
      </c>
      <c r="I510" s="21">
        <v>70944.100000000006</v>
      </c>
      <c r="J510" s="21">
        <v>0</v>
      </c>
      <c r="K510" s="21">
        <v>356400</v>
      </c>
      <c r="L510" s="21">
        <v>3600</v>
      </c>
      <c r="M510" s="21">
        <v>0</v>
      </c>
    </row>
    <row r="511" spans="1:13" s="37" customFormat="1" ht="18" customHeight="1" x14ac:dyDescent="0.2">
      <c r="A511" s="76"/>
      <c r="B511" s="85"/>
      <c r="C511" s="85"/>
      <c r="D511" s="97"/>
      <c r="E511" s="85"/>
      <c r="F511" s="55"/>
      <c r="G511" s="25" t="s">
        <v>30</v>
      </c>
      <c r="H511" s="21">
        <f t="shared" si="52"/>
        <v>840000</v>
      </c>
      <c r="I511" s="21">
        <v>0</v>
      </c>
      <c r="J511" s="21">
        <v>0</v>
      </c>
      <c r="K511" s="21">
        <v>831600</v>
      </c>
      <c r="L511" s="21">
        <v>8400</v>
      </c>
      <c r="M511" s="21">
        <v>0</v>
      </c>
    </row>
    <row r="512" spans="1:13" s="37" customFormat="1" ht="18" customHeight="1" x14ac:dyDescent="0.2">
      <c r="A512" s="76"/>
      <c r="B512" s="85"/>
      <c r="C512" s="85"/>
      <c r="D512" s="97"/>
      <c r="E512" s="85"/>
      <c r="F512" s="55"/>
      <c r="G512" s="25" t="s">
        <v>31</v>
      </c>
      <c r="H512" s="21">
        <f t="shared" si="52"/>
        <v>63.3</v>
      </c>
      <c r="I512" s="21">
        <v>0</v>
      </c>
      <c r="J512" s="21">
        <v>0</v>
      </c>
      <c r="K512" s="21">
        <v>0</v>
      </c>
      <c r="L512" s="21">
        <v>63.3</v>
      </c>
      <c r="M512" s="21">
        <v>0</v>
      </c>
    </row>
    <row r="513" spans="1:33" s="37" customFormat="1" ht="18" customHeight="1" x14ac:dyDescent="0.2">
      <c r="A513" s="76"/>
      <c r="B513" s="85"/>
      <c r="C513" s="85"/>
      <c r="D513" s="97"/>
      <c r="E513" s="85"/>
      <c r="F513" s="55"/>
      <c r="G513" s="25" t="s">
        <v>32</v>
      </c>
      <c r="H513" s="21">
        <f>J513+K513+L513+M513</f>
        <v>0</v>
      </c>
      <c r="I513" s="21">
        <v>0</v>
      </c>
      <c r="J513" s="21">
        <v>0</v>
      </c>
      <c r="K513" s="21">
        <v>0</v>
      </c>
      <c r="L513" s="21">
        <v>0</v>
      </c>
      <c r="M513" s="21">
        <v>0</v>
      </c>
    </row>
    <row r="514" spans="1:33" s="37" customFormat="1" ht="18" customHeight="1" x14ac:dyDescent="0.2">
      <c r="A514" s="77"/>
      <c r="B514" s="86"/>
      <c r="C514" s="86"/>
      <c r="D514" s="98"/>
      <c r="E514" s="86"/>
      <c r="F514" s="57"/>
      <c r="G514" s="25" t="s">
        <v>188</v>
      </c>
      <c r="H514" s="21">
        <f t="shared" si="52"/>
        <v>0</v>
      </c>
      <c r="I514" s="21">
        <v>0</v>
      </c>
      <c r="J514" s="21">
        <v>0</v>
      </c>
      <c r="K514" s="21">
        <v>0</v>
      </c>
      <c r="L514" s="21">
        <v>0</v>
      </c>
      <c r="M514" s="21">
        <v>0</v>
      </c>
    </row>
    <row r="515" spans="1:33" s="37" customFormat="1" ht="100.5" customHeight="1" x14ac:dyDescent="0.2">
      <c r="A515" s="75" t="s">
        <v>136</v>
      </c>
      <c r="B515" s="78" t="s">
        <v>125</v>
      </c>
      <c r="C515" s="100" t="s">
        <v>140</v>
      </c>
      <c r="D515" s="96">
        <v>69012.899999999994</v>
      </c>
      <c r="E515" s="100" t="s">
        <v>144</v>
      </c>
      <c r="F515" s="100" t="s">
        <v>144</v>
      </c>
      <c r="G515" s="25" t="s">
        <v>70</v>
      </c>
      <c r="H515" s="21">
        <f t="shared" ref="H515:M515" si="53">H516+H517+H518+H519+H520+H521+H522+H523+H524+H525+H527</f>
        <v>69013.200000000012</v>
      </c>
      <c r="I515" s="21">
        <f t="shared" si="53"/>
        <v>0</v>
      </c>
      <c r="J515" s="21">
        <f t="shared" si="53"/>
        <v>0</v>
      </c>
      <c r="K515" s="21">
        <f t="shared" si="53"/>
        <v>68323.100000000006</v>
      </c>
      <c r="L515" s="21">
        <f t="shared" si="53"/>
        <v>690.1</v>
      </c>
      <c r="M515" s="21">
        <f t="shared" si="53"/>
        <v>0</v>
      </c>
      <c r="AG515" s="37" t="s">
        <v>126</v>
      </c>
    </row>
    <row r="516" spans="1:33" s="37" customFormat="1" ht="15.75" x14ac:dyDescent="0.2">
      <c r="A516" s="76"/>
      <c r="B516" s="79"/>
      <c r="C516" s="85"/>
      <c r="D516" s="97"/>
      <c r="E516" s="85"/>
      <c r="F516" s="85"/>
      <c r="G516" s="25" t="s">
        <v>0</v>
      </c>
      <c r="H516" s="21">
        <f t="shared" ref="H516:H521" si="54">J516+K516+L516+M516</f>
        <v>0</v>
      </c>
      <c r="I516" s="21">
        <v>0</v>
      </c>
      <c r="J516" s="21">
        <v>0</v>
      </c>
      <c r="K516" s="21">
        <v>0</v>
      </c>
      <c r="L516" s="21">
        <v>0</v>
      </c>
      <c r="M516" s="21">
        <v>0</v>
      </c>
    </row>
    <row r="517" spans="1:33" s="37" customFormat="1" ht="15.75" x14ac:dyDescent="0.2">
      <c r="A517" s="76"/>
      <c r="B517" s="79"/>
      <c r="C517" s="85"/>
      <c r="D517" s="97"/>
      <c r="E517" s="85"/>
      <c r="F517" s="85"/>
      <c r="G517" s="25" t="s">
        <v>5</v>
      </c>
      <c r="H517" s="21">
        <f t="shared" si="54"/>
        <v>0</v>
      </c>
      <c r="I517" s="21">
        <v>0</v>
      </c>
      <c r="J517" s="21">
        <v>0</v>
      </c>
      <c r="K517" s="21">
        <v>0</v>
      </c>
      <c r="L517" s="21">
        <v>0</v>
      </c>
      <c r="M517" s="21">
        <v>0</v>
      </c>
    </row>
    <row r="518" spans="1:33" s="37" customFormat="1" ht="15.75" x14ac:dyDescent="0.2">
      <c r="A518" s="76"/>
      <c r="B518" s="79"/>
      <c r="C518" s="85"/>
      <c r="D518" s="97"/>
      <c r="E518" s="85"/>
      <c r="F518" s="85"/>
      <c r="G518" s="25" t="s">
        <v>1</v>
      </c>
      <c r="H518" s="21">
        <f t="shared" si="54"/>
        <v>0</v>
      </c>
      <c r="I518" s="21">
        <v>0</v>
      </c>
      <c r="J518" s="21">
        <v>0</v>
      </c>
      <c r="K518" s="21">
        <v>0</v>
      </c>
      <c r="L518" s="21">
        <v>0</v>
      </c>
      <c r="M518" s="21">
        <v>0</v>
      </c>
    </row>
    <row r="519" spans="1:33" s="37" customFormat="1" ht="15.75" x14ac:dyDescent="0.2">
      <c r="A519" s="76"/>
      <c r="B519" s="79"/>
      <c r="C519" s="85"/>
      <c r="D519" s="97"/>
      <c r="E519" s="85"/>
      <c r="F519" s="85"/>
      <c r="G519" s="25" t="s">
        <v>2</v>
      </c>
      <c r="H519" s="21">
        <f t="shared" si="54"/>
        <v>0</v>
      </c>
      <c r="I519" s="21">
        <v>0</v>
      </c>
      <c r="J519" s="21">
        <v>0</v>
      </c>
      <c r="K519" s="21">
        <v>0</v>
      </c>
      <c r="L519" s="21">
        <v>0</v>
      </c>
      <c r="M519" s="21">
        <v>0</v>
      </c>
    </row>
    <row r="520" spans="1:33" s="37" customFormat="1" ht="15.75" x14ac:dyDescent="0.2">
      <c r="A520" s="76"/>
      <c r="B520" s="79"/>
      <c r="C520" s="85"/>
      <c r="D520" s="97"/>
      <c r="E520" s="85"/>
      <c r="F520" s="85"/>
      <c r="G520" s="25" t="s">
        <v>3</v>
      </c>
      <c r="H520" s="21">
        <f t="shared" si="54"/>
        <v>0</v>
      </c>
      <c r="I520" s="21">
        <v>0</v>
      </c>
      <c r="J520" s="21">
        <v>0</v>
      </c>
      <c r="K520" s="21">
        <v>0</v>
      </c>
      <c r="L520" s="21">
        <v>0</v>
      </c>
      <c r="M520" s="21">
        <v>0</v>
      </c>
    </row>
    <row r="521" spans="1:33" s="37" customFormat="1" ht="15.75" x14ac:dyDescent="0.2">
      <c r="A521" s="76"/>
      <c r="B521" s="79"/>
      <c r="C521" s="85"/>
      <c r="D521" s="97"/>
      <c r="E521" s="85"/>
      <c r="F521" s="85"/>
      <c r="G521" s="25" t="s">
        <v>4</v>
      </c>
      <c r="H521" s="21">
        <f t="shared" si="54"/>
        <v>0</v>
      </c>
      <c r="I521" s="21">
        <v>0</v>
      </c>
      <c r="J521" s="21">
        <v>0</v>
      </c>
      <c r="K521" s="21">
        <v>0</v>
      </c>
      <c r="L521" s="21">
        <v>0</v>
      </c>
      <c r="M521" s="21">
        <v>0</v>
      </c>
    </row>
    <row r="522" spans="1:33" s="37" customFormat="1" ht="15.75" x14ac:dyDescent="0.2">
      <c r="A522" s="76"/>
      <c r="B522" s="79"/>
      <c r="C522" s="85"/>
      <c r="D522" s="97"/>
      <c r="E522" s="85"/>
      <c r="F522" s="85"/>
      <c r="G522" s="25" t="s">
        <v>22</v>
      </c>
      <c r="H522" s="21">
        <f t="shared" ref="H522:H527" si="55">J522+K522+L522+M522</f>
        <v>0</v>
      </c>
      <c r="I522" s="21">
        <v>0</v>
      </c>
      <c r="J522" s="21">
        <v>0</v>
      </c>
      <c r="K522" s="21">
        <v>0</v>
      </c>
      <c r="L522" s="21">
        <v>0</v>
      </c>
      <c r="M522" s="21">
        <v>0</v>
      </c>
    </row>
    <row r="523" spans="1:33" s="37" customFormat="1" ht="15.75" x14ac:dyDescent="0.2">
      <c r="A523" s="76"/>
      <c r="B523" s="79"/>
      <c r="C523" s="85"/>
      <c r="D523" s="97"/>
      <c r="E523" s="85"/>
      <c r="F523" s="85"/>
      <c r="G523" s="25" t="s">
        <v>29</v>
      </c>
      <c r="H523" s="21">
        <f t="shared" si="55"/>
        <v>69013.200000000012</v>
      </c>
      <c r="I523" s="21">
        <v>0</v>
      </c>
      <c r="J523" s="21">
        <v>0</v>
      </c>
      <c r="K523" s="21">
        <f>68322.8+2-1.7</f>
        <v>68323.100000000006</v>
      </c>
      <c r="L523" s="21">
        <v>690.1</v>
      </c>
      <c r="M523" s="21">
        <v>0</v>
      </c>
    </row>
    <row r="524" spans="1:33" s="37" customFormat="1" ht="15.75" x14ac:dyDescent="0.2">
      <c r="A524" s="76"/>
      <c r="B524" s="79"/>
      <c r="C524" s="85"/>
      <c r="D524" s="97"/>
      <c r="E524" s="85"/>
      <c r="F524" s="85"/>
      <c r="G524" s="25" t="s">
        <v>30</v>
      </c>
      <c r="H524" s="21">
        <f t="shared" si="55"/>
        <v>0</v>
      </c>
      <c r="I524" s="21">
        <v>0</v>
      </c>
      <c r="J524" s="21">
        <v>0</v>
      </c>
      <c r="K524" s="21">
        <v>0</v>
      </c>
      <c r="L524" s="21">
        <v>0</v>
      </c>
      <c r="M524" s="21">
        <v>0</v>
      </c>
    </row>
    <row r="525" spans="1:33" s="37" customFormat="1" ht="15.75" x14ac:dyDescent="0.2">
      <c r="A525" s="76"/>
      <c r="B525" s="79"/>
      <c r="C525" s="85"/>
      <c r="D525" s="97"/>
      <c r="E525" s="85"/>
      <c r="F525" s="85"/>
      <c r="G525" s="25" t="s">
        <v>31</v>
      </c>
      <c r="H525" s="21">
        <f t="shared" si="55"/>
        <v>0</v>
      </c>
      <c r="I525" s="21">
        <v>0</v>
      </c>
      <c r="J525" s="21">
        <v>0</v>
      </c>
      <c r="K525" s="21">
        <v>0</v>
      </c>
      <c r="L525" s="21">
        <v>0</v>
      </c>
      <c r="M525" s="21">
        <v>0</v>
      </c>
    </row>
    <row r="526" spans="1:33" s="37" customFormat="1" ht="15.75" x14ac:dyDescent="0.2">
      <c r="A526" s="76"/>
      <c r="B526" s="79"/>
      <c r="C526" s="85"/>
      <c r="D526" s="97"/>
      <c r="E526" s="85"/>
      <c r="F526" s="85"/>
      <c r="G526" s="25" t="s">
        <v>32</v>
      </c>
      <c r="H526" s="21">
        <f>J526+K526+L526+M526</f>
        <v>0</v>
      </c>
      <c r="I526" s="21">
        <v>0</v>
      </c>
      <c r="J526" s="21">
        <v>0</v>
      </c>
      <c r="K526" s="21">
        <v>0</v>
      </c>
      <c r="L526" s="21">
        <v>0</v>
      </c>
      <c r="M526" s="21">
        <v>0</v>
      </c>
    </row>
    <row r="527" spans="1:33" s="37" customFormat="1" ht="15.75" x14ac:dyDescent="0.2">
      <c r="A527" s="77"/>
      <c r="B527" s="80"/>
      <c r="C527" s="86"/>
      <c r="D527" s="98"/>
      <c r="E527" s="86"/>
      <c r="F527" s="86"/>
      <c r="G527" s="25" t="s">
        <v>188</v>
      </c>
      <c r="H527" s="21">
        <f t="shared" si="55"/>
        <v>0</v>
      </c>
      <c r="I527" s="21">
        <v>0</v>
      </c>
      <c r="J527" s="21">
        <v>0</v>
      </c>
      <c r="K527" s="21">
        <v>0</v>
      </c>
      <c r="L527" s="21">
        <v>0</v>
      </c>
      <c r="M527" s="21">
        <v>0</v>
      </c>
    </row>
    <row r="528" spans="1:33" s="37" customFormat="1" ht="95.25" customHeight="1" x14ac:dyDescent="0.2">
      <c r="A528" s="78" t="s">
        <v>142</v>
      </c>
      <c r="B528" s="100"/>
      <c r="C528" s="100"/>
      <c r="D528" s="96"/>
      <c r="E528" s="100"/>
      <c r="F528" s="100"/>
      <c r="G528" s="25" t="s">
        <v>70</v>
      </c>
      <c r="H528" s="21">
        <f t="shared" ref="H528:M528" si="56">H529+H530+H531+H532+H533+H534+H535+H536+H537+H538+H540</f>
        <v>2577072.7000000002</v>
      </c>
      <c r="I528" s="21">
        <f t="shared" si="56"/>
        <v>0</v>
      </c>
      <c r="J528" s="21">
        <f t="shared" si="56"/>
        <v>0</v>
      </c>
      <c r="K528" s="21">
        <f t="shared" si="56"/>
        <v>2551302</v>
      </c>
      <c r="L528" s="21">
        <f t="shared" si="56"/>
        <v>25770.7</v>
      </c>
      <c r="M528" s="21">
        <f t="shared" si="56"/>
        <v>0</v>
      </c>
    </row>
    <row r="529" spans="1:33" s="37" customFormat="1" ht="15.75" x14ac:dyDescent="0.2">
      <c r="A529" s="79"/>
      <c r="B529" s="85"/>
      <c r="C529" s="85"/>
      <c r="D529" s="97"/>
      <c r="E529" s="85"/>
      <c r="F529" s="85"/>
      <c r="G529" s="25" t="s">
        <v>0</v>
      </c>
      <c r="H529" s="21">
        <f t="shared" ref="H529:H534" si="57">J529+K529+L529+M529</f>
        <v>0</v>
      </c>
      <c r="I529" s="21">
        <v>0</v>
      </c>
      <c r="J529" s="21">
        <v>0</v>
      </c>
      <c r="K529" s="21">
        <v>0</v>
      </c>
      <c r="L529" s="21">
        <v>0</v>
      </c>
      <c r="M529" s="21">
        <v>0</v>
      </c>
    </row>
    <row r="530" spans="1:33" s="37" customFormat="1" ht="15.75" x14ac:dyDescent="0.2">
      <c r="A530" s="79"/>
      <c r="B530" s="85"/>
      <c r="C530" s="85"/>
      <c r="D530" s="97"/>
      <c r="E530" s="85"/>
      <c r="F530" s="85"/>
      <c r="G530" s="25" t="s">
        <v>5</v>
      </c>
      <c r="H530" s="21">
        <f t="shared" si="57"/>
        <v>0</v>
      </c>
      <c r="I530" s="21">
        <v>0</v>
      </c>
      <c r="J530" s="21">
        <v>0</v>
      </c>
      <c r="K530" s="21">
        <v>0</v>
      </c>
      <c r="L530" s="21">
        <v>0</v>
      </c>
      <c r="M530" s="21">
        <v>0</v>
      </c>
    </row>
    <row r="531" spans="1:33" s="37" customFormat="1" ht="15.75" x14ac:dyDescent="0.2">
      <c r="A531" s="79"/>
      <c r="B531" s="85"/>
      <c r="C531" s="85"/>
      <c r="D531" s="97"/>
      <c r="E531" s="85"/>
      <c r="F531" s="85"/>
      <c r="G531" s="25" t="s">
        <v>1</v>
      </c>
      <c r="H531" s="21">
        <f t="shared" si="57"/>
        <v>0</v>
      </c>
      <c r="I531" s="21">
        <v>0</v>
      </c>
      <c r="J531" s="21">
        <v>0</v>
      </c>
      <c r="K531" s="21">
        <v>0</v>
      </c>
      <c r="L531" s="21">
        <v>0</v>
      </c>
      <c r="M531" s="21">
        <v>0</v>
      </c>
    </row>
    <row r="532" spans="1:33" s="37" customFormat="1" ht="15.75" x14ac:dyDescent="0.2">
      <c r="A532" s="79"/>
      <c r="B532" s="85"/>
      <c r="C532" s="85"/>
      <c r="D532" s="97"/>
      <c r="E532" s="85"/>
      <c r="F532" s="85"/>
      <c r="G532" s="25" t="s">
        <v>2</v>
      </c>
      <c r="H532" s="21">
        <f t="shared" si="57"/>
        <v>0</v>
      </c>
      <c r="I532" s="21">
        <v>0</v>
      </c>
      <c r="J532" s="21">
        <v>0</v>
      </c>
      <c r="K532" s="21">
        <v>0</v>
      </c>
      <c r="L532" s="21">
        <v>0</v>
      </c>
      <c r="M532" s="21">
        <v>0</v>
      </c>
    </row>
    <row r="533" spans="1:33" s="37" customFormat="1" ht="15.75" x14ac:dyDescent="0.2">
      <c r="A533" s="79"/>
      <c r="B533" s="85"/>
      <c r="C533" s="85"/>
      <c r="D533" s="97"/>
      <c r="E533" s="85"/>
      <c r="F533" s="85"/>
      <c r="G533" s="25" t="s">
        <v>3</v>
      </c>
      <c r="H533" s="21">
        <f t="shared" si="57"/>
        <v>0</v>
      </c>
      <c r="I533" s="21">
        <v>0</v>
      </c>
      <c r="J533" s="21">
        <v>0</v>
      </c>
      <c r="K533" s="21">
        <v>0</v>
      </c>
      <c r="L533" s="21">
        <v>0</v>
      </c>
      <c r="M533" s="21">
        <v>0</v>
      </c>
    </row>
    <row r="534" spans="1:33" s="37" customFormat="1" ht="15.75" x14ac:dyDescent="0.2">
      <c r="A534" s="79"/>
      <c r="B534" s="85"/>
      <c r="C534" s="85"/>
      <c r="D534" s="97"/>
      <c r="E534" s="85"/>
      <c r="F534" s="85"/>
      <c r="G534" s="25" t="s">
        <v>4</v>
      </c>
      <c r="H534" s="21">
        <f t="shared" si="57"/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</row>
    <row r="535" spans="1:33" s="37" customFormat="1" ht="15.75" x14ac:dyDescent="0.2">
      <c r="A535" s="79"/>
      <c r="B535" s="85"/>
      <c r="C535" s="85"/>
      <c r="D535" s="97"/>
      <c r="E535" s="85"/>
      <c r="F535" s="85"/>
      <c r="G535" s="25" t="s">
        <v>22</v>
      </c>
      <c r="H535" s="21">
        <f t="shared" ref="H535:H540" si="58">J535+K535+L535+M535</f>
        <v>0</v>
      </c>
      <c r="I535" s="21">
        <v>0</v>
      </c>
      <c r="J535" s="21">
        <v>0</v>
      </c>
      <c r="K535" s="21">
        <v>0</v>
      </c>
      <c r="L535" s="21">
        <v>0</v>
      </c>
      <c r="M535" s="21">
        <v>0</v>
      </c>
    </row>
    <row r="536" spans="1:33" s="37" customFormat="1" ht="15.75" x14ac:dyDescent="0.2">
      <c r="A536" s="79"/>
      <c r="B536" s="85"/>
      <c r="C536" s="85"/>
      <c r="D536" s="97"/>
      <c r="E536" s="85"/>
      <c r="F536" s="85"/>
      <c r="G536" s="25" t="s">
        <v>29</v>
      </c>
      <c r="H536" s="21">
        <f>J536+K536+L536+M536</f>
        <v>808080.8</v>
      </c>
      <c r="I536" s="21">
        <v>0</v>
      </c>
      <c r="J536" s="21">
        <v>0</v>
      </c>
      <c r="K536" s="21">
        <f>K549</f>
        <v>800000</v>
      </c>
      <c r="L536" s="21">
        <f>L549</f>
        <v>8080.8</v>
      </c>
      <c r="M536" s="21">
        <v>0</v>
      </c>
    </row>
    <row r="537" spans="1:33" s="37" customFormat="1" ht="15.75" x14ac:dyDescent="0.2">
      <c r="A537" s="79"/>
      <c r="B537" s="85"/>
      <c r="C537" s="85"/>
      <c r="D537" s="97"/>
      <c r="E537" s="85"/>
      <c r="F537" s="85"/>
      <c r="G537" s="25" t="s">
        <v>30</v>
      </c>
      <c r="H537" s="21">
        <f t="shared" si="58"/>
        <v>1768991.9</v>
      </c>
      <c r="I537" s="21">
        <v>0</v>
      </c>
      <c r="J537" s="21">
        <v>0</v>
      </c>
      <c r="K537" s="21">
        <f>K550</f>
        <v>1751302</v>
      </c>
      <c r="L537" s="21">
        <f>L550</f>
        <v>17689.900000000001</v>
      </c>
      <c r="M537" s="21">
        <v>0</v>
      </c>
    </row>
    <row r="538" spans="1:33" s="37" customFormat="1" ht="15.75" x14ac:dyDescent="0.2">
      <c r="A538" s="79"/>
      <c r="B538" s="85"/>
      <c r="C538" s="85"/>
      <c r="D538" s="97"/>
      <c r="E538" s="85"/>
      <c r="F538" s="85"/>
      <c r="G538" s="25" t="s">
        <v>31</v>
      </c>
      <c r="H538" s="21">
        <f t="shared" si="58"/>
        <v>0</v>
      </c>
      <c r="I538" s="21">
        <v>0</v>
      </c>
      <c r="J538" s="21">
        <v>0</v>
      </c>
      <c r="K538" s="21">
        <v>0</v>
      </c>
      <c r="L538" s="21">
        <v>0</v>
      </c>
      <c r="M538" s="21">
        <v>0</v>
      </c>
      <c r="AG538" s="58"/>
    </row>
    <row r="539" spans="1:33" s="37" customFormat="1" ht="15.75" x14ac:dyDescent="0.2">
      <c r="A539" s="79"/>
      <c r="B539" s="85"/>
      <c r="C539" s="85"/>
      <c r="D539" s="97"/>
      <c r="E539" s="85"/>
      <c r="F539" s="85"/>
      <c r="G539" s="25" t="s">
        <v>32</v>
      </c>
      <c r="H539" s="21">
        <f>J539+K539+L539+M539</f>
        <v>0</v>
      </c>
      <c r="I539" s="21">
        <v>0</v>
      </c>
      <c r="J539" s="21">
        <v>0</v>
      </c>
      <c r="K539" s="21">
        <v>0</v>
      </c>
      <c r="L539" s="21">
        <v>0</v>
      </c>
      <c r="M539" s="21">
        <v>0</v>
      </c>
      <c r="AG539" s="58"/>
    </row>
    <row r="540" spans="1:33" s="37" customFormat="1" ht="15.75" x14ac:dyDescent="0.2">
      <c r="A540" s="80"/>
      <c r="B540" s="86"/>
      <c r="C540" s="86"/>
      <c r="D540" s="98"/>
      <c r="E540" s="86"/>
      <c r="F540" s="86"/>
      <c r="G540" s="25" t="s">
        <v>188</v>
      </c>
      <c r="H540" s="21">
        <f t="shared" si="58"/>
        <v>0</v>
      </c>
      <c r="I540" s="21">
        <v>0</v>
      </c>
      <c r="J540" s="21">
        <v>0</v>
      </c>
      <c r="K540" s="21">
        <v>0</v>
      </c>
      <c r="L540" s="21">
        <v>0</v>
      </c>
      <c r="M540" s="21">
        <v>0</v>
      </c>
    </row>
    <row r="541" spans="1:33" s="37" customFormat="1" ht="101.25" customHeight="1" x14ac:dyDescent="0.2">
      <c r="A541" s="78" t="s">
        <v>141</v>
      </c>
      <c r="B541" s="100" t="s">
        <v>120</v>
      </c>
      <c r="C541" s="100" t="s">
        <v>117</v>
      </c>
      <c r="D541" s="96">
        <v>2577072.7000000002</v>
      </c>
      <c r="E541" s="100" t="s">
        <v>101</v>
      </c>
      <c r="F541" s="100" t="s">
        <v>156</v>
      </c>
      <c r="G541" s="25" t="s">
        <v>70</v>
      </c>
      <c r="H541" s="21">
        <f t="shared" ref="H541:M541" si="59">H542+H543+H544+H545+H546+H547+H548+H549+H550+H551+H553</f>
        <v>2577072.7000000002</v>
      </c>
      <c r="I541" s="21">
        <f t="shared" si="59"/>
        <v>0</v>
      </c>
      <c r="J541" s="21">
        <f t="shared" si="59"/>
        <v>0</v>
      </c>
      <c r="K541" s="21">
        <f t="shared" si="59"/>
        <v>2551302</v>
      </c>
      <c r="L541" s="21">
        <f t="shared" si="59"/>
        <v>25770.7</v>
      </c>
      <c r="M541" s="21">
        <f t="shared" si="59"/>
        <v>0</v>
      </c>
    </row>
    <row r="542" spans="1:33" s="37" customFormat="1" ht="15.75" x14ac:dyDescent="0.2">
      <c r="A542" s="79"/>
      <c r="B542" s="85"/>
      <c r="C542" s="85"/>
      <c r="D542" s="97"/>
      <c r="E542" s="85"/>
      <c r="F542" s="85"/>
      <c r="G542" s="25" t="s">
        <v>0</v>
      </c>
      <c r="H542" s="21">
        <f t="shared" ref="H542:H547" si="60">J542+K542+L542+M542</f>
        <v>0</v>
      </c>
      <c r="I542" s="21">
        <v>0</v>
      </c>
      <c r="J542" s="21">
        <v>0</v>
      </c>
      <c r="K542" s="21">
        <v>0</v>
      </c>
      <c r="L542" s="21">
        <v>0</v>
      </c>
      <c r="M542" s="21">
        <v>0</v>
      </c>
    </row>
    <row r="543" spans="1:33" s="37" customFormat="1" ht="15.75" x14ac:dyDescent="0.2">
      <c r="A543" s="79"/>
      <c r="B543" s="85"/>
      <c r="C543" s="85"/>
      <c r="D543" s="97"/>
      <c r="E543" s="85"/>
      <c r="F543" s="85"/>
      <c r="G543" s="25" t="s">
        <v>5</v>
      </c>
      <c r="H543" s="21">
        <f t="shared" si="60"/>
        <v>0</v>
      </c>
      <c r="I543" s="21">
        <v>0</v>
      </c>
      <c r="J543" s="21">
        <v>0</v>
      </c>
      <c r="K543" s="21">
        <v>0</v>
      </c>
      <c r="L543" s="21">
        <v>0</v>
      </c>
      <c r="M543" s="21">
        <v>0</v>
      </c>
    </row>
    <row r="544" spans="1:33" s="37" customFormat="1" ht="15.75" x14ac:dyDescent="0.2">
      <c r="A544" s="79"/>
      <c r="B544" s="85"/>
      <c r="C544" s="85"/>
      <c r="D544" s="97"/>
      <c r="E544" s="85"/>
      <c r="F544" s="85"/>
      <c r="G544" s="25" t="s">
        <v>1</v>
      </c>
      <c r="H544" s="21">
        <f t="shared" si="60"/>
        <v>0</v>
      </c>
      <c r="I544" s="21">
        <v>0</v>
      </c>
      <c r="J544" s="21">
        <v>0</v>
      </c>
      <c r="K544" s="21">
        <v>0</v>
      </c>
      <c r="L544" s="21">
        <v>0</v>
      </c>
      <c r="M544" s="21">
        <v>0</v>
      </c>
    </row>
    <row r="545" spans="1:13" s="37" customFormat="1" ht="15.75" x14ac:dyDescent="0.2">
      <c r="A545" s="79"/>
      <c r="B545" s="85"/>
      <c r="C545" s="85"/>
      <c r="D545" s="97"/>
      <c r="E545" s="85"/>
      <c r="F545" s="85"/>
      <c r="G545" s="25" t="s">
        <v>2</v>
      </c>
      <c r="H545" s="21">
        <f t="shared" si="60"/>
        <v>0</v>
      </c>
      <c r="I545" s="21">
        <v>0</v>
      </c>
      <c r="J545" s="21">
        <v>0</v>
      </c>
      <c r="K545" s="21">
        <v>0</v>
      </c>
      <c r="L545" s="21">
        <v>0</v>
      </c>
      <c r="M545" s="21">
        <v>0</v>
      </c>
    </row>
    <row r="546" spans="1:13" s="37" customFormat="1" ht="15.75" x14ac:dyDescent="0.2">
      <c r="A546" s="79"/>
      <c r="B546" s="85"/>
      <c r="C546" s="85"/>
      <c r="D546" s="97"/>
      <c r="E546" s="85"/>
      <c r="F546" s="85"/>
      <c r="G546" s="25" t="s">
        <v>3</v>
      </c>
      <c r="H546" s="21">
        <f t="shared" si="60"/>
        <v>0</v>
      </c>
      <c r="I546" s="21">
        <v>0</v>
      </c>
      <c r="J546" s="21">
        <v>0</v>
      </c>
      <c r="K546" s="21">
        <v>0</v>
      </c>
      <c r="L546" s="21">
        <v>0</v>
      </c>
      <c r="M546" s="21">
        <v>0</v>
      </c>
    </row>
    <row r="547" spans="1:13" s="37" customFormat="1" ht="15.75" x14ac:dyDescent="0.2">
      <c r="A547" s="79"/>
      <c r="B547" s="85"/>
      <c r="C547" s="85"/>
      <c r="D547" s="97"/>
      <c r="E547" s="85"/>
      <c r="F547" s="85"/>
      <c r="G547" s="25" t="s">
        <v>4</v>
      </c>
      <c r="H547" s="21">
        <f t="shared" si="60"/>
        <v>0</v>
      </c>
      <c r="I547" s="21">
        <v>0</v>
      </c>
      <c r="J547" s="21">
        <v>0</v>
      </c>
      <c r="K547" s="21">
        <v>0</v>
      </c>
      <c r="L547" s="21">
        <v>0</v>
      </c>
      <c r="M547" s="21">
        <v>0</v>
      </c>
    </row>
    <row r="548" spans="1:13" s="37" customFormat="1" ht="15.75" x14ac:dyDescent="0.2">
      <c r="A548" s="79"/>
      <c r="B548" s="85"/>
      <c r="C548" s="85"/>
      <c r="D548" s="97"/>
      <c r="E548" s="85"/>
      <c r="F548" s="85"/>
      <c r="G548" s="25" t="s">
        <v>22</v>
      </c>
      <c r="H548" s="21">
        <f t="shared" ref="H548:H553" si="61">J548+K548+L548+M548</f>
        <v>0</v>
      </c>
      <c r="I548" s="21">
        <v>0</v>
      </c>
      <c r="J548" s="21">
        <v>0</v>
      </c>
      <c r="K548" s="21">
        <v>0</v>
      </c>
      <c r="L548" s="21">
        <v>0</v>
      </c>
      <c r="M548" s="21">
        <v>0</v>
      </c>
    </row>
    <row r="549" spans="1:13" s="37" customFormat="1" ht="15.75" x14ac:dyDescent="0.2">
      <c r="A549" s="79"/>
      <c r="B549" s="85"/>
      <c r="C549" s="85"/>
      <c r="D549" s="97"/>
      <c r="E549" s="85"/>
      <c r="F549" s="85"/>
      <c r="G549" s="25" t="s">
        <v>29</v>
      </c>
      <c r="H549" s="21">
        <f t="shared" si="61"/>
        <v>808080.8</v>
      </c>
      <c r="I549" s="21">
        <v>0</v>
      </c>
      <c r="J549" s="21">
        <v>0</v>
      </c>
      <c r="K549" s="21">
        <v>800000</v>
      </c>
      <c r="L549" s="21">
        <v>8080.8</v>
      </c>
      <c r="M549" s="21">
        <v>0</v>
      </c>
    </row>
    <row r="550" spans="1:13" s="37" customFormat="1" ht="15.75" x14ac:dyDescent="0.2">
      <c r="A550" s="79"/>
      <c r="B550" s="85"/>
      <c r="C550" s="85"/>
      <c r="D550" s="97"/>
      <c r="E550" s="85"/>
      <c r="F550" s="85"/>
      <c r="G550" s="25" t="s">
        <v>30</v>
      </c>
      <c r="H550" s="21">
        <f t="shared" si="61"/>
        <v>1768991.9</v>
      </c>
      <c r="I550" s="21">
        <v>0</v>
      </c>
      <c r="J550" s="21">
        <v>0</v>
      </c>
      <c r="K550" s="21">
        <f>1751302</f>
        <v>1751302</v>
      </c>
      <c r="L550" s="21">
        <f>17689.9</f>
        <v>17689.900000000001</v>
      </c>
      <c r="M550" s="21">
        <v>0</v>
      </c>
    </row>
    <row r="551" spans="1:13" s="37" customFormat="1" ht="15.75" x14ac:dyDescent="0.2">
      <c r="A551" s="79"/>
      <c r="B551" s="85"/>
      <c r="C551" s="85"/>
      <c r="D551" s="97"/>
      <c r="E551" s="85"/>
      <c r="F551" s="85"/>
      <c r="G551" s="25" t="s">
        <v>31</v>
      </c>
      <c r="H551" s="21">
        <f t="shared" si="61"/>
        <v>0</v>
      </c>
      <c r="I551" s="21">
        <v>0</v>
      </c>
      <c r="J551" s="21">
        <v>0</v>
      </c>
      <c r="K551" s="21">
        <v>0</v>
      </c>
      <c r="L551" s="21">
        <v>0</v>
      </c>
      <c r="M551" s="21">
        <v>0</v>
      </c>
    </row>
    <row r="552" spans="1:13" s="37" customFormat="1" ht="15.75" x14ac:dyDescent="0.2">
      <c r="A552" s="79"/>
      <c r="B552" s="85"/>
      <c r="C552" s="85"/>
      <c r="D552" s="97"/>
      <c r="E552" s="85"/>
      <c r="F552" s="85"/>
      <c r="G552" s="25" t="s">
        <v>32</v>
      </c>
      <c r="H552" s="21">
        <f>J552+K552+L552+M552</f>
        <v>0</v>
      </c>
      <c r="I552" s="21">
        <v>0</v>
      </c>
      <c r="J552" s="21">
        <v>0</v>
      </c>
      <c r="K552" s="21">
        <v>0</v>
      </c>
      <c r="L552" s="21">
        <v>0</v>
      </c>
      <c r="M552" s="21">
        <v>0</v>
      </c>
    </row>
    <row r="553" spans="1:13" s="37" customFormat="1" ht="15.75" x14ac:dyDescent="0.2">
      <c r="A553" s="80"/>
      <c r="B553" s="86"/>
      <c r="C553" s="86"/>
      <c r="D553" s="98"/>
      <c r="E553" s="86"/>
      <c r="F553" s="86"/>
      <c r="G553" s="25" t="s">
        <v>188</v>
      </c>
      <c r="H553" s="21">
        <f t="shared" si="61"/>
        <v>0</v>
      </c>
      <c r="I553" s="21">
        <v>0</v>
      </c>
      <c r="J553" s="21">
        <v>0</v>
      </c>
      <c r="K553" s="21">
        <v>0</v>
      </c>
      <c r="L553" s="21">
        <v>0</v>
      </c>
      <c r="M553" s="21">
        <v>0</v>
      </c>
    </row>
    <row r="554" spans="1:13" s="37" customFormat="1" ht="101.25" customHeight="1" x14ac:dyDescent="0.2">
      <c r="A554" s="78" t="s">
        <v>138</v>
      </c>
      <c r="B554" s="55" t="s">
        <v>143</v>
      </c>
      <c r="C554" s="100" t="s">
        <v>82</v>
      </c>
      <c r="D554" s="96">
        <v>255.7</v>
      </c>
      <c r="E554" s="100" t="s">
        <v>82</v>
      </c>
      <c r="F554" s="56" t="s">
        <v>144</v>
      </c>
      <c r="G554" s="25" t="s">
        <v>70</v>
      </c>
      <c r="H554" s="21">
        <f t="shared" ref="H554:M554" si="62">H555+H556+H557+H558+H559+H560+H561+H562+H563+H564+H566</f>
        <v>266</v>
      </c>
      <c r="I554" s="21">
        <f t="shared" si="62"/>
        <v>255.70000000000002</v>
      </c>
      <c r="J554" s="21">
        <f t="shared" si="62"/>
        <v>0</v>
      </c>
      <c r="K554" s="21">
        <f t="shared" si="62"/>
        <v>0</v>
      </c>
      <c r="L554" s="21">
        <f t="shared" si="62"/>
        <v>266</v>
      </c>
      <c r="M554" s="21">
        <f t="shared" si="62"/>
        <v>0</v>
      </c>
    </row>
    <row r="555" spans="1:13" s="37" customFormat="1" ht="15.75" x14ac:dyDescent="0.2">
      <c r="A555" s="79"/>
      <c r="B555" s="55"/>
      <c r="C555" s="85"/>
      <c r="D555" s="97"/>
      <c r="E555" s="85"/>
      <c r="F555" s="55"/>
      <c r="G555" s="25" t="s">
        <v>0</v>
      </c>
      <c r="H555" s="21">
        <f t="shared" ref="H555:H560" si="63">J555+K555+L555+M555</f>
        <v>0</v>
      </c>
      <c r="I555" s="21">
        <v>0</v>
      </c>
      <c r="J555" s="21">
        <v>0</v>
      </c>
      <c r="K555" s="21">
        <v>0</v>
      </c>
      <c r="L555" s="21">
        <v>0</v>
      </c>
      <c r="M555" s="21">
        <v>0</v>
      </c>
    </row>
    <row r="556" spans="1:13" s="37" customFormat="1" ht="15.75" x14ac:dyDescent="0.2">
      <c r="A556" s="79"/>
      <c r="B556" s="55"/>
      <c r="C556" s="85"/>
      <c r="D556" s="97"/>
      <c r="E556" s="85"/>
      <c r="F556" s="55"/>
      <c r="G556" s="25" t="s">
        <v>5</v>
      </c>
      <c r="H556" s="21">
        <f t="shared" si="63"/>
        <v>0</v>
      </c>
      <c r="I556" s="21">
        <v>0</v>
      </c>
      <c r="J556" s="21">
        <v>0</v>
      </c>
      <c r="K556" s="21">
        <v>0</v>
      </c>
      <c r="L556" s="21">
        <v>0</v>
      </c>
      <c r="M556" s="21">
        <v>0</v>
      </c>
    </row>
    <row r="557" spans="1:13" s="37" customFormat="1" ht="15.75" x14ac:dyDescent="0.2">
      <c r="A557" s="79"/>
      <c r="B557" s="55"/>
      <c r="C557" s="85"/>
      <c r="D557" s="97"/>
      <c r="E557" s="85"/>
      <c r="F557" s="55"/>
      <c r="G557" s="25" t="s">
        <v>1</v>
      </c>
      <c r="H557" s="21">
        <f t="shared" si="63"/>
        <v>0</v>
      </c>
      <c r="I557" s="21">
        <v>0</v>
      </c>
      <c r="J557" s="21">
        <v>0</v>
      </c>
      <c r="K557" s="21">
        <v>0</v>
      </c>
      <c r="L557" s="21">
        <v>0</v>
      </c>
      <c r="M557" s="21">
        <v>0</v>
      </c>
    </row>
    <row r="558" spans="1:13" s="37" customFormat="1" ht="15.75" x14ac:dyDescent="0.2">
      <c r="A558" s="79"/>
      <c r="B558" s="55"/>
      <c r="C558" s="85"/>
      <c r="D558" s="97"/>
      <c r="E558" s="85"/>
      <c r="F558" s="55"/>
      <c r="G558" s="25" t="s">
        <v>2</v>
      </c>
      <c r="H558" s="21">
        <f t="shared" si="63"/>
        <v>0</v>
      </c>
      <c r="I558" s="21">
        <v>0</v>
      </c>
      <c r="J558" s="21">
        <v>0</v>
      </c>
      <c r="K558" s="21">
        <v>0</v>
      </c>
      <c r="L558" s="21">
        <v>0</v>
      </c>
      <c r="M558" s="21">
        <v>0</v>
      </c>
    </row>
    <row r="559" spans="1:13" s="37" customFormat="1" ht="15.75" x14ac:dyDescent="0.2">
      <c r="A559" s="79"/>
      <c r="B559" s="55"/>
      <c r="C559" s="85"/>
      <c r="D559" s="97"/>
      <c r="E559" s="85"/>
      <c r="F559" s="55"/>
      <c r="G559" s="25" t="s">
        <v>3</v>
      </c>
      <c r="H559" s="21">
        <f t="shared" si="63"/>
        <v>0</v>
      </c>
      <c r="I559" s="21">
        <v>0</v>
      </c>
      <c r="J559" s="21">
        <v>0</v>
      </c>
      <c r="K559" s="21">
        <v>0</v>
      </c>
      <c r="L559" s="21">
        <v>0</v>
      </c>
      <c r="M559" s="21">
        <v>0</v>
      </c>
    </row>
    <row r="560" spans="1:13" s="37" customFormat="1" ht="15.75" x14ac:dyDescent="0.2">
      <c r="A560" s="79"/>
      <c r="B560" s="55"/>
      <c r="C560" s="85"/>
      <c r="D560" s="97"/>
      <c r="E560" s="85"/>
      <c r="F560" s="55"/>
      <c r="G560" s="25" t="s">
        <v>4</v>
      </c>
      <c r="H560" s="21">
        <f t="shared" si="63"/>
        <v>0</v>
      </c>
      <c r="I560" s="21">
        <v>0</v>
      </c>
      <c r="J560" s="21">
        <v>0</v>
      </c>
      <c r="K560" s="21">
        <v>0</v>
      </c>
      <c r="L560" s="21">
        <v>0</v>
      </c>
      <c r="M560" s="21">
        <v>0</v>
      </c>
    </row>
    <row r="561" spans="1:13" s="37" customFormat="1" ht="15.75" x14ac:dyDescent="0.2">
      <c r="A561" s="79"/>
      <c r="B561" s="55"/>
      <c r="C561" s="85"/>
      <c r="D561" s="97"/>
      <c r="E561" s="85"/>
      <c r="F561" s="55"/>
      <c r="G561" s="25" t="s">
        <v>22</v>
      </c>
      <c r="H561" s="21">
        <f t="shared" ref="H561:H566" si="64">J561+K561+L561+M561</f>
        <v>0</v>
      </c>
      <c r="I561" s="21">
        <v>0</v>
      </c>
      <c r="J561" s="21">
        <v>0</v>
      </c>
      <c r="K561" s="21">
        <v>0</v>
      </c>
      <c r="L561" s="21">
        <v>0</v>
      </c>
      <c r="M561" s="21">
        <v>0</v>
      </c>
    </row>
    <row r="562" spans="1:13" s="37" customFormat="1" ht="15.75" x14ac:dyDescent="0.2">
      <c r="A562" s="79"/>
      <c r="B562" s="55"/>
      <c r="C562" s="85"/>
      <c r="D562" s="97"/>
      <c r="E562" s="85"/>
      <c r="F562" s="55"/>
      <c r="G562" s="25" t="s">
        <v>29</v>
      </c>
      <c r="H562" s="21">
        <f t="shared" si="64"/>
        <v>255.70000000000002</v>
      </c>
      <c r="I562" s="21">
        <f>H562</f>
        <v>255.70000000000002</v>
      </c>
      <c r="J562" s="21">
        <v>0</v>
      </c>
      <c r="K562" s="21">
        <v>0</v>
      </c>
      <c r="L562" s="21">
        <f>198.3+57.4</f>
        <v>255.70000000000002</v>
      </c>
      <c r="M562" s="21">
        <v>0</v>
      </c>
    </row>
    <row r="563" spans="1:13" s="37" customFormat="1" ht="15.75" x14ac:dyDescent="0.2">
      <c r="A563" s="79"/>
      <c r="B563" s="55"/>
      <c r="C563" s="85"/>
      <c r="D563" s="97"/>
      <c r="E563" s="85"/>
      <c r="F563" s="55"/>
      <c r="G563" s="25" t="s">
        <v>30</v>
      </c>
      <c r="H563" s="21">
        <f t="shared" si="64"/>
        <v>0</v>
      </c>
      <c r="I563" s="21">
        <v>0</v>
      </c>
      <c r="J563" s="21">
        <v>0</v>
      </c>
      <c r="K563" s="21">
        <v>0</v>
      </c>
      <c r="L563" s="21">
        <v>0</v>
      </c>
      <c r="M563" s="21">
        <v>0</v>
      </c>
    </row>
    <row r="564" spans="1:13" s="37" customFormat="1" ht="15.75" x14ac:dyDescent="0.2">
      <c r="A564" s="79"/>
      <c r="B564" s="55"/>
      <c r="C564" s="85"/>
      <c r="D564" s="97"/>
      <c r="E564" s="85"/>
      <c r="F564" s="55"/>
      <c r="G564" s="25" t="s">
        <v>31</v>
      </c>
      <c r="H564" s="21">
        <f t="shared" si="64"/>
        <v>10.3</v>
      </c>
      <c r="I564" s="21">
        <v>0</v>
      </c>
      <c r="J564" s="21">
        <v>0</v>
      </c>
      <c r="K564" s="21">
        <v>0</v>
      </c>
      <c r="L564" s="21">
        <v>10.3</v>
      </c>
      <c r="M564" s="21">
        <v>0</v>
      </c>
    </row>
    <row r="565" spans="1:13" s="37" customFormat="1" ht="15.75" x14ac:dyDescent="0.2">
      <c r="A565" s="79"/>
      <c r="B565" s="55"/>
      <c r="C565" s="85"/>
      <c r="D565" s="97"/>
      <c r="E565" s="85"/>
      <c r="F565" s="55"/>
      <c r="G565" s="25" t="s">
        <v>32</v>
      </c>
      <c r="H565" s="21">
        <f>J565+K565+L565+M565</f>
        <v>0</v>
      </c>
      <c r="I565" s="21">
        <v>0</v>
      </c>
      <c r="J565" s="21">
        <v>0</v>
      </c>
      <c r="K565" s="21">
        <v>0</v>
      </c>
      <c r="L565" s="21">
        <v>0</v>
      </c>
      <c r="M565" s="21">
        <v>0</v>
      </c>
    </row>
    <row r="566" spans="1:13" s="37" customFormat="1" ht="15.75" x14ac:dyDescent="0.2">
      <c r="A566" s="80"/>
      <c r="B566" s="55"/>
      <c r="C566" s="86"/>
      <c r="D566" s="98"/>
      <c r="E566" s="86"/>
      <c r="F566" s="57"/>
      <c r="G566" s="25" t="s">
        <v>188</v>
      </c>
      <c r="H566" s="21">
        <f t="shared" si="64"/>
        <v>0</v>
      </c>
      <c r="I566" s="21">
        <v>0</v>
      </c>
      <c r="J566" s="21">
        <v>0</v>
      </c>
      <c r="K566" s="21">
        <v>0</v>
      </c>
      <c r="L566" s="21">
        <v>0</v>
      </c>
      <c r="M566" s="21">
        <v>0</v>
      </c>
    </row>
    <row r="567" spans="1:13" s="37" customFormat="1" ht="104.25" customHeight="1" x14ac:dyDescent="0.2">
      <c r="A567" s="78" t="s">
        <v>190</v>
      </c>
      <c r="B567" s="120"/>
      <c r="C567" s="120"/>
      <c r="D567" s="120"/>
      <c r="E567" s="120"/>
      <c r="F567" s="105" t="s">
        <v>157</v>
      </c>
      <c r="G567" s="25" t="s">
        <v>70</v>
      </c>
      <c r="H567" s="21">
        <f t="shared" ref="H567:M567" si="65">H568+H569+H570+H571+H572+H573+H574+H575+H576+H577+H579</f>
        <v>4461864.5</v>
      </c>
      <c r="I567" s="21">
        <f t="shared" si="65"/>
        <v>44586</v>
      </c>
      <c r="J567" s="21">
        <f t="shared" si="65"/>
        <v>0</v>
      </c>
      <c r="K567" s="21">
        <f t="shared" si="65"/>
        <v>4417245.6999999993</v>
      </c>
      <c r="L567" s="21">
        <f t="shared" si="65"/>
        <v>44618.8</v>
      </c>
      <c r="M567" s="21">
        <f t="shared" si="65"/>
        <v>0</v>
      </c>
    </row>
    <row r="568" spans="1:13" s="37" customFormat="1" ht="15.75" x14ac:dyDescent="0.2">
      <c r="A568" s="79"/>
      <c r="B568" s="121"/>
      <c r="C568" s="121"/>
      <c r="D568" s="121"/>
      <c r="E568" s="121"/>
      <c r="F568" s="106"/>
      <c r="G568" s="25" t="s">
        <v>0</v>
      </c>
      <c r="H568" s="21">
        <f t="shared" ref="H568:H573" si="66">J568+K568+L568+M568</f>
        <v>0</v>
      </c>
      <c r="I568" s="21">
        <v>0</v>
      </c>
      <c r="J568" s="21">
        <f>J581+J594</f>
        <v>0</v>
      </c>
      <c r="K568" s="21">
        <f>K581+K594</f>
        <v>0</v>
      </c>
      <c r="L568" s="21">
        <f>L581+L594</f>
        <v>0</v>
      </c>
      <c r="M568" s="21">
        <f>M581+M594</f>
        <v>0</v>
      </c>
    </row>
    <row r="569" spans="1:13" s="37" customFormat="1" ht="15.75" x14ac:dyDescent="0.2">
      <c r="A569" s="79"/>
      <c r="B569" s="121"/>
      <c r="C569" s="121"/>
      <c r="D569" s="121"/>
      <c r="E569" s="121"/>
      <c r="F569" s="106"/>
      <c r="G569" s="25" t="s">
        <v>5</v>
      </c>
      <c r="H569" s="21">
        <f t="shared" si="66"/>
        <v>0</v>
      </c>
      <c r="I569" s="21">
        <v>0</v>
      </c>
      <c r="J569" s="21">
        <f t="shared" ref="J569:J577" si="67">J582+J595</f>
        <v>0</v>
      </c>
      <c r="K569" s="21">
        <f>K582+K595</f>
        <v>0</v>
      </c>
      <c r="L569" s="21">
        <f>L582+L595</f>
        <v>0</v>
      </c>
      <c r="M569" s="21">
        <f>M582+M595</f>
        <v>0</v>
      </c>
    </row>
    <row r="570" spans="1:13" s="37" customFormat="1" ht="15.75" x14ac:dyDescent="0.2">
      <c r="A570" s="79"/>
      <c r="B570" s="121"/>
      <c r="C570" s="121"/>
      <c r="D570" s="121"/>
      <c r="E570" s="121"/>
      <c r="F570" s="106"/>
      <c r="G570" s="25" t="s">
        <v>1</v>
      </c>
      <c r="H570" s="21">
        <f t="shared" si="66"/>
        <v>0</v>
      </c>
      <c r="I570" s="21">
        <v>0</v>
      </c>
      <c r="J570" s="21">
        <f t="shared" si="67"/>
        <v>0</v>
      </c>
      <c r="K570" s="21">
        <f t="shared" ref="K570:M574" si="68">K583+K596</f>
        <v>0</v>
      </c>
      <c r="L570" s="21">
        <f t="shared" si="68"/>
        <v>0</v>
      </c>
      <c r="M570" s="21">
        <f t="shared" si="68"/>
        <v>0</v>
      </c>
    </row>
    <row r="571" spans="1:13" s="37" customFormat="1" ht="15.75" x14ac:dyDescent="0.2">
      <c r="A571" s="79"/>
      <c r="B571" s="121"/>
      <c r="C571" s="121"/>
      <c r="D571" s="121"/>
      <c r="E571" s="121"/>
      <c r="F571" s="106"/>
      <c r="G571" s="25" t="s">
        <v>2</v>
      </c>
      <c r="H571" s="21">
        <f t="shared" si="66"/>
        <v>0</v>
      </c>
      <c r="I571" s="21">
        <v>0</v>
      </c>
      <c r="J571" s="21">
        <f t="shared" si="67"/>
        <v>0</v>
      </c>
      <c r="K571" s="21">
        <f t="shared" si="68"/>
        <v>0</v>
      </c>
      <c r="L571" s="21">
        <f t="shared" si="68"/>
        <v>0</v>
      </c>
      <c r="M571" s="21">
        <f t="shared" si="68"/>
        <v>0</v>
      </c>
    </row>
    <row r="572" spans="1:13" s="37" customFormat="1" ht="15.75" x14ac:dyDescent="0.2">
      <c r="A572" s="79"/>
      <c r="B572" s="121"/>
      <c r="C572" s="121"/>
      <c r="D572" s="121"/>
      <c r="E572" s="121"/>
      <c r="F572" s="106"/>
      <c r="G572" s="25" t="s">
        <v>3</v>
      </c>
      <c r="H572" s="21">
        <f t="shared" si="66"/>
        <v>0</v>
      </c>
      <c r="I572" s="21">
        <v>0</v>
      </c>
      <c r="J572" s="21">
        <f t="shared" si="67"/>
        <v>0</v>
      </c>
      <c r="K572" s="21">
        <f t="shared" si="68"/>
        <v>0</v>
      </c>
      <c r="L572" s="21">
        <f t="shared" si="68"/>
        <v>0</v>
      </c>
      <c r="M572" s="21">
        <f t="shared" si="68"/>
        <v>0</v>
      </c>
    </row>
    <row r="573" spans="1:13" s="37" customFormat="1" ht="15.75" x14ac:dyDescent="0.2">
      <c r="A573" s="79"/>
      <c r="B573" s="121"/>
      <c r="C573" s="121"/>
      <c r="D573" s="121"/>
      <c r="E573" s="121"/>
      <c r="F573" s="106"/>
      <c r="G573" s="25" t="s">
        <v>4</v>
      </c>
      <c r="H573" s="21">
        <f t="shared" si="66"/>
        <v>0</v>
      </c>
      <c r="I573" s="21">
        <v>0</v>
      </c>
      <c r="J573" s="21">
        <f t="shared" si="67"/>
        <v>0</v>
      </c>
      <c r="K573" s="21">
        <f t="shared" si="68"/>
        <v>0</v>
      </c>
      <c r="L573" s="21">
        <f t="shared" si="68"/>
        <v>0</v>
      </c>
      <c r="M573" s="21">
        <f t="shared" si="68"/>
        <v>0</v>
      </c>
    </row>
    <row r="574" spans="1:13" s="37" customFormat="1" ht="15.75" x14ac:dyDescent="0.2">
      <c r="A574" s="79"/>
      <c r="B574" s="121"/>
      <c r="C574" s="121"/>
      <c r="D574" s="121"/>
      <c r="E574" s="121"/>
      <c r="F574" s="106"/>
      <c r="G574" s="25" t="s">
        <v>22</v>
      </c>
      <c r="H574" s="21">
        <f t="shared" ref="H574:H579" si="69">J574+K574+L574+M574</f>
        <v>0</v>
      </c>
      <c r="I574" s="21">
        <v>0</v>
      </c>
      <c r="J574" s="21">
        <f t="shared" si="67"/>
        <v>0</v>
      </c>
      <c r="K574" s="21">
        <f t="shared" si="68"/>
        <v>0</v>
      </c>
      <c r="L574" s="21">
        <f t="shared" si="68"/>
        <v>0</v>
      </c>
      <c r="M574" s="21">
        <f t="shared" si="68"/>
        <v>0</v>
      </c>
    </row>
    <row r="575" spans="1:13" s="37" customFormat="1" ht="15.75" x14ac:dyDescent="0.2">
      <c r="A575" s="79"/>
      <c r="B575" s="121"/>
      <c r="C575" s="121"/>
      <c r="D575" s="121"/>
      <c r="E575" s="121"/>
      <c r="F575" s="106"/>
      <c r="G575" s="25" t="s">
        <v>29</v>
      </c>
      <c r="H575" s="21">
        <f t="shared" si="69"/>
        <v>1044586</v>
      </c>
      <c r="I575" s="21">
        <f>I588+I601</f>
        <v>44586</v>
      </c>
      <c r="J575" s="21">
        <f t="shared" si="67"/>
        <v>0</v>
      </c>
      <c r="K575" s="21">
        <f>K588+K601</f>
        <v>1034140</v>
      </c>
      <c r="L575" s="21">
        <f>L588+L601</f>
        <v>10446</v>
      </c>
      <c r="M575" s="21">
        <f>M588+M601</f>
        <v>0</v>
      </c>
    </row>
    <row r="576" spans="1:13" s="37" customFormat="1" ht="15.75" x14ac:dyDescent="0.2">
      <c r="A576" s="79"/>
      <c r="B576" s="121"/>
      <c r="C576" s="121"/>
      <c r="D576" s="121"/>
      <c r="E576" s="121"/>
      <c r="F576" s="106"/>
      <c r="G576" s="25" t="s">
        <v>30</v>
      </c>
      <c r="H576" s="21">
        <f t="shared" si="69"/>
        <v>804898.4</v>
      </c>
      <c r="I576" s="21">
        <f>I589+I602</f>
        <v>0</v>
      </c>
      <c r="J576" s="21">
        <f t="shared" si="67"/>
        <v>0</v>
      </c>
      <c r="K576" s="21">
        <f t="shared" ref="K576:M577" si="70">K589+K602</f>
        <v>796849.4</v>
      </c>
      <c r="L576" s="21">
        <f t="shared" si="70"/>
        <v>8049</v>
      </c>
      <c r="M576" s="21">
        <f t="shared" si="70"/>
        <v>0</v>
      </c>
    </row>
    <row r="577" spans="1:13" s="37" customFormat="1" ht="15.75" x14ac:dyDescent="0.2">
      <c r="A577" s="79"/>
      <c r="B577" s="121"/>
      <c r="C577" s="121"/>
      <c r="D577" s="121"/>
      <c r="E577" s="121"/>
      <c r="F577" s="106"/>
      <c r="G577" s="25" t="s">
        <v>31</v>
      </c>
      <c r="H577" s="21">
        <f t="shared" si="69"/>
        <v>2612380.0999999996</v>
      </c>
      <c r="I577" s="21">
        <f>I590+I603</f>
        <v>0</v>
      </c>
      <c r="J577" s="21">
        <f t="shared" si="67"/>
        <v>0</v>
      </c>
      <c r="K577" s="21">
        <f t="shared" si="70"/>
        <v>2586256.2999999998</v>
      </c>
      <c r="L577" s="21">
        <f t="shared" si="70"/>
        <v>26123.800000000003</v>
      </c>
      <c r="M577" s="21">
        <f t="shared" si="70"/>
        <v>0</v>
      </c>
    </row>
    <row r="578" spans="1:13" s="37" customFormat="1" ht="15.75" x14ac:dyDescent="0.2">
      <c r="A578" s="79"/>
      <c r="B578" s="121"/>
      <c r="C578" s="121"/>
      <c r="D578" s="121"/>
      <c r="E578" s="121"/>
      <c r="F578" s="106"/>
      <c r="G578" s="25" t="s">
        <v>32</v>
      </c>
      <c r="H578" s="21">
        <f>J578+K578+L578+M578</f>
        <v>0</v>
      </c>
      <c r="I578" s="21">
        <v>0</v>
      </c>
      <c r="J578" s="21">
        <f>J590+J603</f>
        <v>0</v>
      </c>
      <c r="K578" s="21">
        <v>0</v>
      </c>
      <c r="L578" s="21">
        <v>0</v>
      </c>
      <c r="M578" s="21">
        <f>M590+M603</f>
        <v>0</v>
      </c>
    </row>
    <row r="579" spans="1:13" s="37" customFormat="1" ht="15.75" x14ac:dyDescent="0.2">
      <c r="A579" s="80"/>
      <c r="B579" s="122"/>
      <c r="C579" s="122"/>
      <c r="D579" s="122"/>
      <c r="E579" s="122"/>
      <c r="F579" s="107"/>
      <c r="G579" s="25" t="s">
        <v>188</v>
      </c>
      <c r="H579" s="21">
        <f t="shared" si="69"/>
        <v>0</v>
      </c>
      <c r="I579" s="21">
        <v>0</v>
      </c>
      <c r="J579" s="21">
        <f>J592+J605</f>
        <v>0</v>
      </c>
      <c r="K579" s="21">
        <f>K592+K605</f>
        <v>0</v>
      </c>
      <c r="L579" s="21">
        <f>L592+L605</f>
        <v>0</v>
      </c>
      <c r="M579" s="21">
        <f>M592+M605</f>
        <v>0</v>
      </c>
    </row>
    <row r="580" spans="1:13" s="37" customFormat="1" ht="96" customHeight="1" x14ac:dyDescent="0.2">
      <c r="A580" s="75" t="s">
        <v>233</v>
      </c>
      <c r="B580" s="78" t="s">
        <v>119</v>
      </c>
      <c r="C580" s="99" t="s">
        <v>116</v>
      </c>
      <c r="D580" s="112">
        <v>3140000</v>
      </c>
      <c r="E580" s="99" t="s">
        <v>101</v>
      </c>
      <c r="F580" s="105" t="s">
        <v>157</v>
      </c>
      <c r="G580" s="25" t="s">
        <v>70</v>
      </c>
      <c r="H580" s="21">
        <f t="shared" ref="H580:M580" si="71">H581+H582+H583+H584+H585+H586+H587+H588+H589+H590+H592</f>
        <v>2496907.2000000002</v>
      </c>
      <c r="I580" s="21">
        <f t="shared" si="71"/>
        <v>0</v>
      </c>
      <c r="J580" s="21">
        <f t="shared" si="71"/>
        <v>0</v>
      </c>
      <c r="K580" s="21">
        <f t="shared" si="71"/>
        <v>2471938.1</v>
      </c>
      <c r="L580" s="21">
        <f t="shared" si="71"/>
        <v>24969.1</v>
      </c>
      <c r="M580" s="21">
        <f t="shared" si="71"/>
        <v>0</v>
      </c>
    </row>
    <row r="581" spans="1:13" s="37" customFormat="1" ht="15.75" x14ac:dyDescent="0.2">
      <c r="A581" s="76"/>
      <c r="B581" s="79"/>
      <c r="C581" s="99"/>
      <c r="D581" s="112"/>
      <c r="E581" s="99"/>
      <c r="F581" s="106"/>
      <c r="G581" s="25" t="s">
        <v>0</v>
      </c>
      <c r="H581" s="21">
        <f t="shared" ref="H581:H586" si="72">J581+K581+L581+M581</f>
        <v>0</v>
      </c>
      <c r="I581" s="21">
        <v>0</v>
      </c>
      <c r="J581" s="21">
        <v>0</v>
      </c>
      <c r="K581" s="21">
        <v>0</v>
      </c>
      <c r="L581" s="21">
        <v>0</v>
      </c>
      <c r="M581" s="21">
        <v>0</v>
      </c>
    </row>
    <row r="582" spans="1:13" s="37" customFormat="1" ht="15.75" x14ac:dyDescent="0.2">
      <c r="A582" s="76"/>
      <c r="B582" s="79"/>
      <c r="C582" s="99"/>
      <c r="D582" s="112"/>
      <c r="E582" s="99"/>
      <c r="F582" s="106"/>
      <c r="G582" s="25" t="s">
        <v>5</v>
      </c>
      <c r="H582" s="21">
        <f t="shared" si="72"/>
        <v>0</v>
      </c>
      <c r="I582" s="21">
        <v>0</v>
      </c>
      <c r="J582" s="21">
        <v>0</v>
      </c>
      <c r="K582" s="21">
        <v>0</v>
      </c>
      <c r="L582" s="21">
        <v>0</v>
      </c>
      <c r="M582" s="21">
        <v>0</v>
      </c>
    </row>
    <row r="583" spans="1:13" s="37" customFormat="1" ht="15.75" x14ac:dyDescent="0.2">
      <c r="A583" s="76"/>
      <c r="B583" s="79"/>
      <c r="C583" s="99"/>
      <c r="D583" s="112"/>
      <c r="E583" s="99"/>
      <c r="F583" s="106"/>
      <c r="G583" s="25" t="s">
        <v>1</v>
      </c>
      <c r="H583" s="21">
        <f t="shared" si="72"/>
        <v>0</v>
      </c>
      <c r="I583" s="21">
        <v>0</v>
      </c>
      <c r="J583" s="21">
        <v>0</v>
      </c>
      <c r="K583" s="21">
        <v>0</v>
      </c>
      <c r="L583" s="21">
        <v>0</v>
      </c>
      <c r="M583" s="21">
        <v>0</v>
      </c>
    </row>
    <row r="584" spans="1:13" s="37" customFormat="1" ht="15.75" x14ac:dyDescent="0.2">
      <c r="A584" s="76"/>
      <c r="B584" s="79"/>
      <c r="C584" s="99"/>
      <c r="D584" s="112"/>
      <c r="E584" s="99"/>
      <c r="F584" s="106"/>
      <c r="G584" s="25" t="s">
        <v>2</v>
      </c>
      <c r="H584" s="21">
        <f t="shared" si="72"/>
        <v>0</v>
      </c>
      <c r="I584" s="21">
        <v>0</v>
      </c>
      <c r="J584" s="21">
        <v>0</v>
      </c>
      <c r="K584" s="21">
        <v>0</v>
      </c>
      <c r="L584" s="21">
        <v>0</v>
      </c>
      <c r="M584" s="21">
        <v>0</v>
      </c>
    </row>
    <row r="585" spans="1:13" s="37" customFormat="1" ht="15.75" x14ac:dyDescent="0.2">
      <c r="A585" s="76"/>
      <c r="B585" s="79"/>
      <c r="C585" s="99"/>
      <c r="D585" s="112"/>
      <c r="E585" s="99"/>
      <c r="F585" s="106"/>
      <c r="G585" s="25" t="s">
        <v>3</v>
      </c>
      <c r="H585" s="21">
        <f t="shared" si="72"/>
        <v>0</v>
      </c>
      <c r="I585" s="21">
        <v>0</v>
      </c>
      <c r="J585" s="21">
        <v>0</v>
      </c>
      <c r="K585" s="21">
        <v>0</v>
      </c>
      <c r="L585" s="21">
        <v>0</v>
      </c>
      <c r="M585" s="21">
        <v>0</v>
      </c>
    </row>
    <row r="586" spans="1:13" s="37" customFormat="1" ht="15.75" x14ac:dyDescent="0.2">
      <c r="A586" s="76"/>
      <c r="B586" s="79"/>
      <c r="C586" s="99"/>
      <c r="D586" s="112"/>
      <c r="E586" s="99"/>
      <c r="F586" s="106"/>
      <c r="G586" s="25" t="s">
        <v>4</v>
      </c>
      <c r="H586" s="21">
        <f t="shared" si="72"/>
        <v>0</v>
      </c>
      <c r="I586" s="21">
        <v>0</v>
      </c>
      <c r="J586" s="21">
        <v>0</v>
      </c>
      <c r="K586" s="21">
        <v>0</v>
      </c>
      <c r="L586" s="21">
        <v>0</v>
      </c>
      <c r="M586" s="21">
        <v>0</v>
      </c>
    </row>
    <row r="587" spans="1:13" s="37" customFormat="1" ht="15.75" x14ac:dyDescent="0.2">
      <c r="A587" s="76"/>
      <c r="B587" s="79"/>
      <c r="C587" s="99"/>
      <c r="D587" s="112"/>
      <c r="E587" s="99"/>
      <c r="F587" s="106"/>
      <c r="G587" s="25" t="s">
        <v>22</v>
      </c>
      <c r="H587" s="21">
        <f t="shared" ref="H587:H592" si="73">J587+K587+L587+M587</f>
        <v>0</v>
      </c>
      <c r="I587" s="21">
        <v>0</v>
      </c>
      <c r="J587" s="21">
        <v>0</v>
      </c>
      <c r="K587" s="21">
        <v>0</v>
      </c>
      <c r="L587" s="21">
        <v>0</v>
      </c>
      <c r="M587" s="21">
        <v>0</v>
      </c>
    </row>
    <row r="588" spans="1:13" s="37" customFormat="1" ht="15.75" x14ac:dyDescent="0.2">
      <c r="A588" s="76"/>
      <c r="B588" s="79"/>
      <c r="C588" s="99"/>
      <c r="D588" s="112"/>
      <c r="E588" s="99"/>
      <c r="F588" s="106"/>
      <c r="G588" s="25" t="s">
        <v>29</v>
      </c>
      <c r="H588" s="21">
        <f t="shared" si="73"/>
        <v>1000000</v>
      </c>
      <c r="I588" s="21">
        <v>0</v>
      </c>
      <c r="J588" s="21">
        <v>0</v>
      </c>
      <c r="K588" s="21">
        <v>990000</v>
      </c>
      <c r="L588" s="21">
        <v>10000</v>
      </c>
      <c r="M588" s="21">
        <v>0</v>
      </c>
    </row>
    <row r="589" spans="1:13" s="37" customFormat="1" ht="15.75" x14ac:dyDescent="0.2">
      <c r="A589" s="76"/>
      <c r="B589" s="79"/>
      <c r="C589" s="99"/>
      <c r="D589" s="112"/>
      <c r="E589" s="99"/>
      <c r="F589" s="106"/>
      <c r="G589" s="25" t="s">
        <v>30</v>
      </c>
      <c r="H589" s="21">
        <f t="shared" si="73"/>
        <v>200000</v>
      </c>
      <c r="I589" s="21">
        <v>0</v>
      </c>
      <c r="J589" s="21">
        <v>0</v>
      </c>
      <c r="K589" s="21">
        <f>198000</f>
        <v>198000</v>
      </c>
      <c r="L589" s="21">
        <f>2000</f>
        <v>2000</v>
      </c>
      <c r="M589" s="21">
        <v>0</v>
      </c>
    </row>
    <row r="590" spans="1:13" s="37" customFormat="1" ht="15.75" x14ac:dyDescent="0.2">
      <c r="A590" s="76"/>
      <c r="B590" s="79"/>
      <c r="C590" s="99"/>
      <c r="D590" s="112"/>
      <c r="E590" s="99"/>
      <c r="F590" s="106"/>
      <c r="G590" s="25" t="s">
        <v>31</v>
      </c>
      <c r="H590" s="21">
        <f t="shared" si="73"/>
        <v>1296907.2000000002</v>
      </c>
      <c r="I590" s="21">
        <v>0</v>
      </c>
      <c r="J590" s="21">
        <v>0</v>
      </c>
      <c r="K590" s="72">
        <v>1283938.1000000001</v>
      </c>
      <c r="L590" s="72">
        <v>12969.1</v>
      </c>
      <c r="M590" s="21">
        <v>0</v>
      </c>
    </row>
    <row r="591" spans="1:13" s="37" customFormat="1" ht="15.75" x14ac:dyDescent="0.2">
      <c r="A591" s="76"/>
      <c r="B591" s="79"/>
      <c r="C591" s="99"/>
      <c r="D591" s="112"/>
      <c r="E591" s="99"/>
      <c r="F591" s="106"/>
      <c r="G591" s="25" t="s">
        <v>32</v>
      </c>
      <c r="H591" s="21">
        <f>J591+K591+L591+M591</f>
        <v>0</v>
      </c>
      <c r="I591" s="21">
        <v>0</v>
      </c>
      <c r="J591" s="21">
        <v>0</v>
      </c>
      <c r="K591" s="21">
        <v>0</v>
      </c>
      <c r="L591" s="21">
        <v>0</v>
      </c>
      <c r="M591" s="21">
        <v>0</v>
      </c>
    </row>
    <row r="592" spans="1:13" s="37" customFormat="1" ht="15.75" x14ac:dyDescent="0.2">
      <c r="A592" s="77"/>
      <c r="B592" s="80"/>
      <c r="C592" s="99"/>
      <c r="D592" s="112"/>
      <c r="E592" s="99"/>
      <c r="F592" s="107"/>
      <c r="G592" s="25" t="s">
        <v>188</v>
      </c>
      <c r="H592" s="21">
        <f t="shared" si="73"/>
        <v>0</v>
      </c>
      <c r="I592" s="21">
        <v>0</v>
      </c>
      <c r="J592" s="21">
        <v>0</v>
      </c>
      <c r="K592" s="21">
        <v>0</v>
      </c>
      <c r="L592" s="21">
        <v>0</v>
      </c>
      <c r="M592" s="21">
        <v>0</v>
      </c>
    </row>
    <row r="593" spans="1:13" s="37" customFormat="1" ht="108" customHeight="1" x14ac:dyDescent="0.2">
      <c r="A593" s="75" t="s">
        <v>232</v>
      </c>
      <c r="B593" s="78" t="s">
        <v>135</v>
      </c>
      <c r="C593" s="100" t="s">
        <v>118</v>
      </c>
      <c r="D593" s="96">
        <v>1254382.8</v>
      </c>
      <c r="E593" s="100" t="s">
        <v>101</v>
      </c>
      <c r="F593" s="100" t="s">
        <v>157</v>
      </c>
      <c r="G593" s="25" t="s">
        <v>70</v>
      </c>
      <c r="H593" s="21">
        <f t="shared" ref="H593:M593" si="74">H594+H595+H596+H597+H598+H599+H600+H601+H602+H603+H605</f>
        <v>1964957.2999999998</v>
      </c>
      <c r="I593" s="21">
        <f t="shared" si="74"/>
        <v>44586</v>
      </c>
      <c r="J593" s="21">
        <f t="shared" si="74"/>
        <v>0</v>
      </c>
      <c r="K593" s="21">
        <f t="shared" si="74"/>
        <v>1945307.6</v>
      </c>
      <c r="L593" s="21">
        <f t="shared" si="74"/>
        <v>19649.7</v>
      </c>
      <c r="M593" s="21">
        <f t="shared" si="74"/>
        <v>0</v>
      </c>
    </row>
    <row r="594" spans="1:13" s="37" customFormat="1" ht="15.75" x14ac:dyDescent="0.2">
      <c r="A594" s="76"/>
      <c r="B594" s="79"/>
      <c r="C594" s="85"/>
      <c r="D594" s="97"/>
      <c r="E594" s="85"/>
      <c r="F594" s="85"/>
      <c r="G594" s="25" t="s">
        <v>0</v>
      </c>
      <c r="H594" s="21">
        <f t="shared" ref="H594:H599" si="75">J594+K594+L594+M594</f>
        <v>0</v>
      </c>
      <c r="I594" s="21">
        <v>0</v>
      </c>
      <c r="J594" s="21">
        <v>0</v>
      </c>
      <c r="K594" s="21">
        <v>0</v>
      </c>
      <c r="L594" s="21">
        <v>0</v>
      </c>
      <c r="M594" s="21">
        <v>0</v>
      </c>
    </row>
    <row r="595" spans="1:13" s="37" customFormat="1" ht="15.75" x14ac:dyDescent="0.2">
      <c r="A595" s="76"/>
      <c r="B595" s="79"/>
      <c r="C595" s="85"/>
      <c r="D595" s="97"/>
      <c r="E595" s="85"/>
      <c r="F595" s="85"/>
      <c r="G595" s="25" t="s">
        <v>5</v>
      </c>
      <c r="H595" s="21">
        <f t="shared" si="75"/>
        <v>0</v>
      </c>
      <c r="I595" s="21">
        <v>0</v>
      </c>
      <c r="J595" s="21">
        <v>0</v>
      </c>
      <c r="K595" s="21">
        <v>0</v>
      </c>
      <c r="L595" s="21">
        <v>0</v>
      </c>
      <c r="M595" s="21">
        <v>0</v>
      </c>
    </row>
    <row r="596" spans="1:13" s="37" customFormat="1" ht="15.75" x14ac:dyDescent="0.2">
      <c r="A596" s="76"/>
      <c r="B596" s="79"/>
      <c r="C596" s="85"/>
      <c r="D596" s="97"/>
      <c r="E596" s="85"/>
      <c r="F596" s="85"/>
      <c r="G596" s="25" t="s">
        <v>1</v>
      </c>
      <c r="H596" s="21">
        <f t="shared" si="75"/>
        <v>0</v>
      </c>
      <c r="I596" s="21">
        <v>0</v>
      </c>
      <c r="J596" s="21">
        <v>0</v>
      </c>
      <c r="K596" s="21">
        <v>0</v>
      </c>
      <c r="L596" s="21">
        <v>0</v>
      </c>
      <c r="M596" s="21">
        <v>0</v>
      </c>
    </row>
    <row r="597" spans="1:13" s="37" customFormat="1" ht="15.75" x14ac:dyDescent="0.2">
      <c r="A597" s="76"/>
      <c r="B597" s="79"/>
      <c r="C597" s="85"/>
      <c r="D597" s="97"/>
      <c r="E597" s="85"/>
      <c r="F597" s="85"/>
      <c r="G597" s="25" t="s">
        <v>2</v>
      </c>
      <c r="H597" s="21">
        <f t="shared" si="75"/>
        <v>0</v>
      </c>
      <c r="I597" s="21">
        <v>0</v>
      </c>
      <c r="J597" s="21">
        <v>0</v>
      </c>
      <c r="K597" s="21">
        <v>0</v>
      </c>
      <c r="L597" s="21">
        <v>0</v>
      </c>
      <c r="M597" s="21">
        <v>0</v>
      </c>
    </row>
    <row r="598" spans="1:13" s="37" customFormat="1" ht="15.75" x14ac:dyDescent="0.2">
      <c r="A598" s="76"/>
      <c r="B598" s="79"/>
      <c r="C598" s="85"/>
      <c r="D598" s="97"/>
      <c r="E598" s="85"/>
      <c r="F598" s="85"/>
      <c r="G598" s="25" t="s">
        <v>3</v>
      </c>
      <c r="H598" s="21">
        <f t="shared" si="75"/>
        <v>0</v>
      </c>
      <c r="I598" s="21">
        <v>0</v>
      </c>
      <c r="J598" s="21">
        <v>0</v>
      </c>
      <c r="K598" s="21">
        <v>0</v>
      </c>
      <c r="L598" s="21">
        <v>0</v>
      </c>
      <c r="M598" s="21">
        <v>0</v>
      </c>
    </row>
    <row r="599" spans="1:13" s="37" customFormat="1" ht="15.75" x14ac:dyDescent="0.2">
      <c r="A599" s="76"/>
      <c r="B599" s="79"/>
      <c r="C599" s="85"/>
      <c r="D599" s="97"/>
      <c r="E599" s="85"/>
      <c r="F599" s="85"/>
      <c r="G599" s="25" t="s">
        <v>4</v>
      </c>
      <c r="H599" s="21">
        <f t="shared" si="75"/>
        <v>0</v>
      </c>
      <c r="I599" s="21">
        <v>0</v>
      </c>
      <c r="J599" s="21">
        <v>0</v>
      </c>
      <c r="K599" s="21">
        <v>0</v>
      </c>
      <c r="L599" s="21">
        <v>0</v>
      </c>
      <c r="M599" s="21">
        <v>0</v>
      </c>
    </row>
    <row r="600" spans="1:13" s="37" customFormat="1" ht="15.75" x14ac:dyDescent="0.2">
      <c r="A600" s="76"/>
      <c r="B600" s="79"/>
      <c r="C600" s="85"/>
      <c r="D600" s="97"/>
      <c r="E600" s="85"/>
      <c r="F600" s="85"/>
      <c r="G600" s="25" t="s">
        <v>22</v>
      </c>
      <c r="H600" s="21">
        <f t="shared" ref="H600:H605" si="76">J600+K600+L600+M600</f>
        <v>0</v>
      </c>
      <c r="I600" s="21">
        <v>0</v>
      </c>
      <c r="J600" s="21">
        <v>0</v>
      </c>
      <c r="K600" s="21">
        <v>0</v>
      </c>
      <c r="L600" s="21">
        <v>0</v>
      </c>
      <c r="M600" s="21">
        <v>0</v>
      </c>
    </row>
    <row r="601" spans="1:13" s="37" customFormat="1" ht="15.75" x14ac:dyDescent="0.2">
      <c r="A601" s="76"/>
      <c r="B601" s="79"/>
      <c r="C601" s="85"/>
      <c r="D601" s="97"/>
      <c r="E601" s="85"/>
      <c r="F601" s="85"/>
      <c r="G601" s="25" t="s">
        <v>29</v>
      </c>
      <c r="H601" s="21">
        <f t="shared" si="76"/>
        <v>44586</v>
      </c>
      <c r="I601" s="21">
        <v>44586</v>
      </c>
      <c r="J601" s="21">
        <v>0</v>
      </c>
      <c r="K601" s="21">
        <v>44140</v>
      </c>
      <c r="L601" s="21">
        <v>446</v>
      </c>
      <c r="M601" s="21">
        <v>0</v>
      </c>
    </row>
    <row r="602" spans="1:13" s="37" customFormat="1" ht="15.75" x14ac:dyDescent="0.2">
      <c r="A602" s="76"/>
      <c r="B602" s="79"/>
      <c r="C602" s="85"/>
      <c r="D602" s="97"/>
      <c r="E602" s="85"/>
      <c r="F602" s="85"/>
      <c r="G602" s="25" t="s">
        <v>30</v>
      </c>
      <c r="H602" s="21">
        <f t="shared" si="76"/>
        <v>604898.4</v>
      </c>
      <c r="I602" s="21">
        <v>0</v>
      </c>
      <c r="J602" s="21">
        <v>0</v>
      </c>
      <c r="K602" s="21">
        <f>598849.4</f>
        <v>598849.4</v>
      </c>
      <c r="L602" s="21">
        <f>6049</f>
        <v>6049</v>
      </c>
      <c r="M602" s="21">
        <v>0</v>
      </c>
    </row>
    <row r="603" spans="1:13" s="37" customFormat="1" ht="15.75" x14ac:dyDescent="0.2">
      <c r="A603" s="76"/>
      <c r="B603" s="79"/>
      <c r="C603" s="85"/>
      <c r="D603" s="97"/>
      <c r="E603" s="85"/>
      <c r="F603" s="85"/>
      <c r="G603" s="25" t="s">
        <v>31</v>
      </c>
      <c r="H603" s="21">
        <f t="shared" si="76"/>
        <v>1315472.8999999999</v>
      </c>
      <c r="I603" s="21">
        <v>0</v>
      </c>
      <c r="J603" s="21">
        <v>0</v>
      </c>
      <c r="K603" s="72">
        <v>1302318.2</v>
      </c>
      <c r="L603" s="72">
        <v>13154.7</v>
      </c>
      <c r="M603" s="21">
        <v>0</v>
      </c>
    </row>
    <row r="604" spans="1:13" s="37" customFormat="1" ht="15.75" x14ac:dyDescent="0.2">
      <c r="A604" s="76"/>
      <c r="B604" s="79"/>
      <c r="C604" s="85"/>
      <c r="D604" s="97"/>
      <c r="E604" s="85"/>
      <c r="F604" s="85"/>
      <c r="G604" s="25" t="s">
        <v>32</v>
      </c>
      <c r="H604" s="21">
        <f>J604+K604+L604+M604</f>
        <v>0</v>
      </c>
      <c r="I604" s="21">
        <v>0</v>
      </c>
      <c r="J604" s="21">
        <v>0</v>
      </c>
      <c r="K604" s="21">
        <v>0</v>
      </c>
      <c r="L604" s="21">
        <v>0</v>
      </c>
      <c r="M604" s="21">
        <v>0</v>
      </c>
    </row>
    <row r="605" spans="1:13" s="37" customFormat="1" ht="15.75" x14ac:dyDescent="0.2">
      <c r="A605" s="77"/>
      <c r="B605" s="80"/>
      <c r="C605" s="86"/>
      <c r="D605" s="98"/>
      <c r="E605" s="86"/>
      <c r="F605" s="86"/>
      <c r="G605" s="25" t="s">
        <v>188</v>
      </c>
      <c r="H605" s="21">
        <f t="shared" si="76"/>
        <v>0</v>
      </c>
      <c r="I605" s="21">
        <v>0</v>
      </c>
      <c r="J605" s="21">
        <v>0</v>
      </c>
      <c r="K605" s="21">
        <v>0</v>
      </c>
      <c r="L605" s="21">
        <v>0</v>
      </c>
      <c r="M605" s="21">
        <v>0</v>
      </c>
    </row>
    <row r="606" spans="1:13" s="37" customFormat="1" ht="100.5" customHeight="1" x14ac:dyDescent="0.2">
      <c r="A606" s="75" t="s">
        <v>162</v>
      </c>
      <c r="B606" s="78" t="s">
        <v>163</v>
      </c>
      <c r="C606" s="100" t="s">
        <v>164</v>
      </c>
      <c r="D606" s="96">
        <v>2649.5</v>
      </c>
      <c r="E606" s="100" t="s">
        <v>161</v>
      </c>
      <c r="F606" s="100" t="s">
        <v>161</v>
      </c>
      <c r="G606" s="25" t="s">
        <v>70</v>
      </c>
      <c r="H606" s="21">
        <f>H607+H608+H609+H610+H611+H612+H613+H614+H615+H616+H617+H618</f>
        <v>2599.5</v>
      </c>
      <c r="I606" s="21">
        <f>I607+I608+I609+I610+I611+I612+I613+I614+I615+I616+I617+I618</f>
        <v>2599.5</v>
      </c>
      <c r="J606" s="21">
        <f>J607+J608+J609+J610+J611+J612+J613+J614+J615+J616+J617+J618</f>
        <v>0</v>
      </c>
      <c r="K606" s="21">
        <f>K607+K608+K609+K610+K611+K612+K613+K614+K615+K616+K617+K618</f>
        <v>0</v>
      </c>
      <c r="L606" s="21">
        <f>L607+L608+L609+L610+L611+L612+L613+L614+L615+L616+L617+L618</f>
        <v>2599.5</v>
      </c>
      <c r="M606" s="21">
        <f>M607+M608+M609+M610+M611+M612+M613+M614+M615+M616+M618</f>
        <v>0</v>
      </c>
    </row>
    <row r="607" spans="1:13" s="37" customFormat="1" ht="15.75" x14ac:dyDescent="0.2">
      <c r="A607" s="76"/>
      <c r="B607" s="79"/>
      <c r="C607" s="85"/>
      <c r="D607" s="97"/>
      <c r="E607" s="85"/>
      <c r="F607" s="85"/>
      <c r="G607" s="25" t="s">
        <v>0</v>
      </c>
      <c r="H607" s="21">
        <f t="shared" ref="H607:H612" si="77">J607+K607+L607+M607</f>
        <v>0</v>
      </c>
      <c r="I607" s="21">
        <v>0</v>
      </c>
      <c r="J607" s="21">
        <v>0</v>
      </c>
      <c r="K607" s="21">
        <v>0</v>
      </c>
      <c r="L607" s="21">
        <v>0</v>
      </c>
      <c r="M607" s="21">
        <v>0</v>
      </c>
    </row>
    <row r="608" spans="1:13" s="37" customFormat="1" ht="15.75" x14ac:dyDescent="0.2">
      <c r="A608" s="76"/>
      <c r="B608" s="79"/>
      <c r="C608" s="85"/>
      <c r="D608" s="97"/>
      <c r="E608" s="85"/>
      <c r="F608" s="85"/>
      <c r="G608" s="25" t="s">
        <v>5</v>
      </c>
      <c r="H608" s="21">
        <f t="shared" si="77"/>
        <v>0</v>
      </c>
      <c r="I608" s="21">
        <v>0</v>
      </c>
      <c r="J608" s="21">
        <v>0</v>
      </c>
      <c r="K608" s="21">
        <v>0</v>
      </c>
      <c r="L608" s="21">
        <v>0</v>
      </c>
      <c r="M608" s="21">
        <v>0</v>
      </c>
    </row>
    <row r="609" spans="1:13" s="37" customFormat="1" ht="15.75" x14ac:dyDescent="0.2">
      <c r="A609" s="76"/>
      <c r="B609" s="79"/>
      <c r="C609" s="85"/>
      <c r="D609" s="97"/>
      <c r="E609" s="85"/>
      <c r="F609" s="85"/>
      <c r="G609" s="25" t="s">
        <v>1</v>
      </c>
      <c r="H609" s="21">
        <f t="shared" si="77"/>
        <v>0</v>
      </c>
      <c r="I609" s="21">
        <v>0</v>
      </c>
      <c r="J609" s="21">
        <v>0</v>
      </c>
      <c r="K609" s="21">
        <v>0</v>
      </c>
      <c r="L609" s="21">
        <v>0</v>
      </c>
      <c r="M609" s="21">
        <v>0</v>
      </c>
    </row>
    <row r="610" spans="1:13" s="37" customFormat="1" ht="15.75" x14ac:dyDescent="0.2">
      <c r="A610" s="76"/>
      <c r="B610" s="79"/>
      <c r="C610" s="85"/>
      <c r="D610" s="97"/>
      <c r="E610" s="85"/>
      <c r="F610" s="85"/>
      <c r="G610" s="25" t="s">
        <v>2</v>
      </c>
      <c r="H610" s="21">
        <f t="shared" si="77"/>
        <v>0</v>
      </c>
      <c r="I610" s="21">
        <v>0</v>
      </c>
      <c r="J610" s="21">
        <v>0</v>
      </c>
      <c r="K610" s="21">
        <v>0</v>
      </c>
      <c r="L610" s="21">
        <v>0</v>
      </c>
      <c r="M610" s="21">
        <v>0</v>
      </c>
    </row>
    <row r="611" spans="1:13" s="37" customFormat="1" ht="15.75" x14ac:dyDescent="0.2">
      <c r="A611" s="76"/>
      <c r="B611" s="79"/>
      <c r="C611" s="85"/>
      <c r="D611" s="97"/>
      <c r="E611" s="85"/>
      <c r="F611" s="85"/>
      <c r="G611" s="25" t="s">
        <v>3</v>
      </c>
      <c r="H611" s="21">
        <f t="shared" si="77"/>
        <v>0</v>
      </c>
      <c r="I611" s="21">
        <v>0</v>
      </c>
      <c r="J611" s="21">
        <v>0</v>
      </c>
      <c r="K611" s="21">
        <v>0</v>
      </c>
      <c r="L611" s="21">
        <v>0</v>
      </c>
      <c r="M611" s="21">
        <v>0</v>
      </c>
    </row>
    <row r="612" spans="1:13" s="37" customFormat="1" ht="15.75" x14ac:dyDescent="0.2">
      <c r="A612" s="76"/>
      <c r="B612" s="79"/>
      <c r="C612" s="85"/>
      <c r="D612" s="97"/>
      <c r="E612" s="85"/>
      <c r="F612" s="85"/>
      <c r="G612" s="25" t="s">
        <v>4</v>
      </c>
      <c r="H612" s="21">
        <f t="shared" si="77"/>
        <v>0</v>
      </c>
      <c r="I612" s="21">
        <v>0</v>
      </c>
      <c r="J612" s="21">
        <v>0</v>
      </c>
      <c r="K612" s="21">
        <v>0</v>
      </c>
      <c r="L612" s="21">
        <v>0</v>
      </c>
      <c r="M612" s="21">
        <v>0</v>
      </c>
    </row>
    <row r="613" spans="1:13" s="37" customFormat="1" ht="15.75" x14ac:dyDescent="0.2">
      <c r="A613" s="76"/>
      <c r="B613" s="79"/>
      <c r="C613" s="85"/>
      <c r="D613" s="97"/>
      <c r="E613" s="85"/>
      <c r="F613" s="85"/>
      <c r="G613" s="25" t="s">
        <v>22</v>
      </c>
      <c r="H613" s="21">
        <f t="shared" ref="H613:H618" si="78">J613+K613+L613+M613</f>
        <v>0</v>
      </c>
      <c r="I613" s="21">
        <v>0</v>
      </c>
      <c r="J613" s="21">
        <v>0</v>
      </c>
      <c r="K613" s="21">
        <v>0</v>
      </c>
      <c r="L613" s="21">
        <v>0</v>
      </c>
      <c r="M613" s="21">
        <v>0</v>
      </c>
    </row>
    <row r="614" spans="1:13" s="37" customFormat="1" ht="15.75" x14ac:dyDescent="0.2">
      <c r="A614" s="76"/>
      <c r="B614" s="79"/>
      <c r="C614" s="85"/>
      <c r="D614" s="97"/>
      <c r="E614" s="85"/>
      <c r="F614" s="85"/>
      <c r="G614" s="25" t="s">
        <v>29</v>
      </c>
      <c r="H614" s="21">
        <f t="shared" si="78"/>
        <v>0</v>
      </c>
      <c r="I614" s="21">
        <v>0</v>
      </c>
      <c r="J614" s="21">
        <v>0</v>
      </c>
      <c r="K614" s="21">
        <v>0</v>
      </c>
      <c r="L614" s="21">
        <v>0</v>
      </c>
      <c r="M614" s="21">
        <v>0</v>
      </c>
    </row>
    <row r="615" spans="1:13" s="37" customFormat="1" ht="15.75" x14ac:dyDescent="0.2">
      <c r="A615" s="76"/>
      <c r="B615" s="79"/>
      <c r="C615" s="85"/>
      <c r="D615" s="97"/>
      <c r="E615" s="85"/>
      <c r="F615" s="85"/>
      <c r="G615" s="25" t="s">
        <v>30</v>
      </c>
      <c r="H615" s="21">
        <f t="shared" si="78"/>
        <v>2599.5</v>
      </c>
      <c r="I615" s="21">
        <f>H615</f>
        <v>2599.5</v>
      </c>
      <c r="J615" s="21">
        <v>0</v>
      </c>
      <c r="K615" s="21">
        <v>0</v>
      </c>
      <c r="L615" s="21">
        <v>2599.5</v>
      </c>
      <c r="M615" s="21">
        <v>0</v>
      </c>
    </row>
    <row r="616" spans="1:13" s="37" customFormat="1" ht="15.75" x14ac:dyDescent="0.2">
      <c r="A616" s="76"/>
      <c r="B616" s="79"/>
      <c r="C616" s="85"/>
      <c r="D616" s="97"/>
      <c r="E616" s="85"/>
      <c r="F616" s="85"/>
      <c r="G616" s="25" t="s">
        <v>31</v>
      </c>
      <c r="H616" s="21">
        <f t="shared" si="78"/>
        <v>0</v>
      </c>
      <c r="I616" s="21">
        <v>0</v>
      </c>
      <c r="J616" s="21">
        <v>0</v>
      </c>
      <c r="K616" s="21">
        <v>0</v>
      </c>
      <c r="L616" s="21">
        <v>0</v>
      </c>
      <c r="M616" s="21">
        <v>0</v>
      </c>
    </row>
    <row r="617" spans="1:13" s="37" customFormat="1" ht="15.75" x14ac:dyDescent="0.2">
      <c r="A617" s="76"/>
      <c r="B617" s="79"/>
      <c r="C617" s="85"/>
      <c r="D617" s="97"/>
      <c r="E617" s="85"/>
      <c r="F617" s="85"/>
      <c r="G617" s="25" t="s">
        <v>32</v>
      </c>
      <c r="H617" s="21">
        <f>J617+K617+L617+M617</f>
        <v>0</v>
      </c>
      <c r="I617" s="21">
        <v>0</v>
      </c>
      <c r="J617" s="21">
        <v>0</v>
      </c>
      <c r="K617" s="21">
        <v>0</v>
      </c>
      <c r="L617" s="21">
        <v>0</v>
      </c>
      <c r="M617" s="21">
        <v>0</v>
      </c>
    </row>
    <row r="618" spans="1:13" s="37" customFormat="1" ht="15.75" x14ac:dyDescent="0.2">
      <c r="A618" s="77"/>
      <c r="B618" s="80"/>
      <c r="C618" s="86"/>
      <c r="D618" s="98"/>
      <c r="E618" s="86"/>
      <c r="F618" s="86"/>
      <c r="G618" s="25" t="s">
        <v>188</v>
      </c>
      <c r="H618" s="21">
        <f t="shared" si="78"/>
        <v>0</v>
      </c>
      <c r="I618" s="21">
        <v>0</v>
      </c>
      <c r="J618" s="21">
        <v>0</v>
      </c>
      <c r="K618" s="21">
        <v>0</v>
      </c>
      <c r="L618" s="21">
        <v>0</v>
      </c>
      <c r="M618" s="21">
        <v>0</v>
      </c>
    </row>
    <row r="619" spans="1:13" s="37" customFormat="1" ht="99.75" customHeight="1" x14ac:dyDescent="0.2">
      <c r="A619" s="75" t="s">
        <v>184</v>
      </c>
      <c r="B619" s="78" t="s">
        <v>177</v>
      </c>
      <c r="C619" s="74" t="s">
        <v>172</v>
      </c>
      <c r="D619" s="81">
        <v>1574.3</v>
      </c>
      <c r="E619" s="74" t="s">
        <v>161</v>
      </c>
      <c r="F619" s="74" t="s">
        <v>161</v>
      </c>
      <c r="G619" s="25" t="s">
        <v>70</v>
      </c>
      <c r="H619" s="21">
        <f>H620+H621+H622+H623+H624+H625+H626+H627+H628+H629+H631+H632</f>
        <v>1198</v>
      </c>
      <c r="I619" s="21">
        <f>I620+I621+I622+I623+I624+I625+I626+I627+I628+I629+I631+I632</f>
        <v>0</v>
      </c>
      <c r="J619" s="21">
        <f>J620+J621+J622+J623+J624+J625+J626+J627+J628+J629+J631+J632</f>
        <v>0</v>
      </c>
      <c r="K619" s="21">
        <f>K620+K621+K622+K623+K624+K625+K626+K627+K628+K629+K631+K632</f>
        <v>0</v>
      </c>
      <c r="L619" s="21">
        <f>L620+L621+L622+L623+L624+L625+L626+L627+L628+L629+L631+L632</f>
        <v>1198</v>
      </c>
      <c r="M619" s="21">
        <f>M620+M621+M622+M623+M624+M625+M626+M627+M628+M629+M632</f>
        <v>0</v>
      </c>
    </row>
    <row r="620" spans="1:13" s="37" customFormat="1" ht="15.75" x14ac:dyDescent="0.2">
      <c r="A620" s="76"/>
      <c r="B620" s="79"/>
      <c r="C620" s="74"/>
      <c r="D620" s="81"/>
      <c r="E620" s="74"/>
      <c r="F620" s="74"/>
      <c r="G620" s="25" t="s">
        <v>0</v>
      </c>
      <c r="H620" s="21">
        <f t="shared" ref="H620:H625" si="79">J620+K620+L620+M620</f>
        <v>0</v>
      </c>
      <c r="I620" s="21">
        <v>0</v>
      </c>
      <c r="J620" s="21">
        <v>0</v>
      </c>
      <c r="K620" s="21">
        <v>0</v>
      </c>
      <c r="L620" s="21">
        <v>0</v>
      </c>
      <c r="M620" s="21">
        <v>0</v>
      </c>
    </row>
    <row r="621" spans="1:13" s="37" customFormat="1" ht="15.75" x14ac:dyDescent="0.2">
      <c r="A621" s="76"/>
      <c r="B621" s="79"/>
      <c r="C621" s="74"/>
      <c r="D621" s="81"/>
      <c r="E621" s="74"/>
      <c r="F621" s="74"/>
      <c r="G621" s="25" t="s">
        <v>5</v>
      </c>
      <c r="H621" s="21">
        <f t="shared" si="79"/>
        <v>0</v>
      </c>
      <c r="I621" s="21">
        <v>0</v>
      </c>
      <c r="J621" s="21">
        <v>0</v>
      </c>
      <c r="K621" s="21">
        <v>0</v>
      </c>
      <c r="L621" s="21">
        <v>0</v>
      </c>
      <c r="M621" s="21">
        <v>0</v>
      </c>
    </row>
    <row r="622" spans="1:13" s="37" customFormat="1" ht="15.75" x14ac:dyDescent="0.2">
      <c r="A622" s="76"/>
      <c r="B622" s="79"/>
      <c r="C622" s="74"/>
      <c r="D622" s="81"/>
      <c r="E622" s="74"/>
      <c r="F622" s="74"/>
      <c r="G622" s="25" t="s">
        <v>1</v>
      </c>
      <c r="H622" s="21">
        <f t="shared" si="79"/>
        <v>0</v>
      </c>
      <c r="I622" s="21">
        <v>0</v>
      </c>
      <c r="J622" s="21">
        <v>0</v>
      </c>
      <c r="K622" s="21">
        <v>0</v>
      </c>
      <c r="L622" s="21">
        <v>0</v>
      </c>
      <c r="M622" s="21">
        <v>0</v>
      </c>
    </row>
    <row r="623" spans="1:13" s="37" customFormat="1" ht="15.75" x14ac:dyDescent="0.2">
      <c r="A623" s="76"/>
      <c r="B623" s="79"/>
      <c r="C623" s="74"/>
      <c r="D623" s="81"/>
      <c r="E623" s="74"/>
      <c r="F623" s="74"/>
      <c r="G623" s="25" t="s">
        <v>2</v>
      </c>
      <c r="H623" s="21">
        <f t="shared" si="79"/>
        <v>0</v>
      </c>
      <c r="I623" s="21">
        <v>0</v>
      </c>
      <c r="J623" s="21">
        <v>0</v>
      </c>
      <c r="K623" s="21">
        <v>0</v>
      </c>
      <c r="L623" s="21">
        <v>0</v>
      </c>
      <c r="M623" s="21">
        <v>0</v>
      </c>
    </row>
    <row r="624" spans="1:13" s="37" customFormat="1" ht="15.75" x14ac:dyDescent="0.2">
      <c r="A624" s="76"/>
      <c r="B624" s="79"/>
      <c r="C624" s="74"/>
      <c r="D624" s="81"/>
      <c r="E624" s="74"/>
      <c r="F624" s="74"/>
      <c r="G624" s="25" t="s">
        <v>3</v>
      </c>
      <c r="H624" s="21">
        <f t="shared" si="79"/>
        <v>0</v>
      </c>
      <c r="I624" s="21">
        <v>0</v>
      </c>
      <c r="J624" s="21">
        <v>0</v>
      </c>
      <c r="K624" s="21">
        <v>0</v>
      </c>
      <c r="L624" s="21">
        <v>0</v>
      </c>
      <c r="M624" s="21">
        <v>0</v>
      </c>
    </row>
    <row r="625" spans="1:13" s="37" customFormat="1" ht="15.75" x14ac:dyDescent="0.2">
      <c r="A625" s="76"/>
      <c r="B625" s="79"/>
      <c r="C625" s="74"/>
      <c r="D625" s="81"/>
      <c r="E625" s="74"/>
      <c r="F625" s="74"/>
      <c r="G625" s="25" t="s">
        <v>4</v>
      </c>
      <c r="H625" s="21">
        <f t="shared" si="79"/>
        <v>0</v>
      </c>
      <c r="I625" s="21">
        <v>0</v>
      </c>
      <c r="J625" s="21">
        <v>0</v>
      </c>
      <c r="K625" s="21">
        <v>0</v>
      </c>
      <c r="L625" s="21">
        <v>0</v>
      </c>
      <c r="M625" s="21">
        <v>0</v>
      </c>
    </row>
    <row r="626" spans="1:13" s="37" customFormat="1" ht="15.75" x14ac:dyDescent="0.2">
      <c r="A626" s="76"/>
      <c r="B626" s="79"/>
      <c r="C626" s="74"/>
      <c r="D626" s="81"/>
      <c r="E626" s="74"/>
      <c r="F626" s="74"/>
      <c r="G626" s="25" t="s">
        <v>22</v>
      </c>
      <c r="H626" s="21">
        <f t="shared" ref="H626:H632" si="80">J626+K626+L626+M626</f>
        <v>0</v>
      </c>
      <c r="I626" s="21">
        <v>0</v>
      </c>
      <c r="J626" s="21">
        <v>0</v>
      </c>
      <c r="K626" s="21">
        <v>0</v>
      </c>
      <c r="L626" s="21">
        <v>0</v>
      </c>
      <c r="M626" s="21">
        <v>0</v>
      </c>
    </row>
    <row r="627" spans="1:13" s="37" customFormat="1" ht="15.75" x14ac:dyDescent="0.2">
      <c r="A627" s="76"/>
      <c r="B627" s="79"/>
      <c r="C627" s="74"/>
      <c r="D627" s="81"/>
      <c r="E627" s="74"/>
      <c r="F627" s="74"/>
      <c r="G627" s="25" t="s">
        <v>29</v>
      </c>
      <c r="H627" s="21">
        <f t="shared" si="80"/>
        <v>0</v>
      </c>
      <c r="I627" s="21">
        <v>0</v>
      </c>
      <c r="J627" s="21">
        <v>0</v>
      </c>
      <c r="K627" s="21">
        <v>0</v>
      </c>
      <c r="L627" s="21">
        <v>0</v>
      </c>
      <c r="M627" s="21">
        <v>0</v>
      </c>
    </row>
    <row r="628" spans="1:13" s="37" customFormat="1" ht="15.75" x14ac:dyDescent="0.2">
      <c r="A628" s="76"/>
      <c r="B628" s="79"/>
      <c r="C628" s="74"/>
      <c r="D628" s="81"/>
      <c r="E628" s="74"/>
      <c r="F628" s="74"/>
      <c r="G628" s="25" t="s">
        <v>30</v>
      </c>
      <c r="H628" s="21">
        <f t="shared" si="80"/>
        <v>599</v>
      </c>
      <c r="I628" s="21">
        <v>0</v>
      </c>
      <c r="J628" s="21">
        <v>0</v>
      </c>
      <c r="K628" s="21">
        <v>0</v>
      </c>
      <c r="L628" s="21">
        <v>599</v>
      </c>
      <c r="M628" s="21">
        <v>0</v>
      </c>
    </row>
    <row r="629" spans="1:13" s="37" customFormat="1" ht="35.25" customHeight="1" x14ac:dyDescent="0.2">
      <c r="A629" s="76"/>
      <c r="B629" s="79"/>
      <c r="C629" s="74"/>
      <c r="D629" s="81"/>
      <c r="E629" s="74"/>
      <c r="F629" s="74"/>
      <c r="G629" s="25" t="s">
        <v>203</v>
      </c>
      <c r="H629" s="21">
        <f t="shared" si="80"/>
        <v>599</v>
      </c>
      <c r="I629" s="21">
        <v>0</v>
      </c>
      <c r="J629" s="21">
        <v>0</v>
      </c>
      <c r="K629" s="21">
        <v>0</v>
      </c>
      <c r="L629" s="21">
        <f>L630</f>
        <v>599</v>
      </c>
      <c r="M629" s="21">
        <v>0</v>
      </c>
    </row>
    <row r="630" spans="1:13" s="37" customFormat="1" ht="48.75" customHeight="1" x14ac:dyDescent="0.2">
      <c r="A630" s="76"/>
      <c r="B630" s="79"/>
      <c r="C630" s="74"/>
      <c r="D630" s="81"/>
      <c r="E630" s="74"/>
      <c r="F630" s="74"/>
      <c r="G630" s="27" t="s">
        <v>76</v>
      </c>
      <c r="H630" s="31">
        <f>L630</f>
        <v>599</v>
      </c>
      <c r="I630" s="31">
        <v>0</v>
      </c>
      <c r="J630" s="31">
        <v>0</v>
      </c>
      <c r="K630" s="31">
        <v>0</v>
      </c>
      <c r="L630" s="31">
        <v>599</v>
      </c>
      <c r="M630" s="31">
        <v>0</v>
      </c>
    </row>
    <row r="631" spans="1:13" s="37" customFormat="1" ht="15.75" x14ac:dyDescent="0.2">
      <c r="A631" s="76"/>
      <c r="B631" s="79"/>
      <c r="C631" s="74"/>
      <c r="D631" s="81"/>
      <c r="E631" s="74"/>
      <c r="F631" s="74"/>
      <c r="G631" s="25" t="s">
        <v>32</v>
      </c>
      <c r="H631" s="21">
        <f>J631+K631+L631+M631</f>
        <v>0</v>
      </c>
      <c r="I631" s="21">
        <v>0</v>
      </c>
      <c r="J631" s="21">
        <v>0</v>
      </c>
      <c r="K631" s="21">
        <v>0</v>
      </c>
      <c r="L631" s="21">
        <v>0</v>
      </c>
      <c r="M631" s="21">
        <v>0</v>
      </c>
    </row>
    <row r="632" spans="1:13" s="37" customFormat="1" ht="15.75" x14ac:dyDescent="0.2">
      <c r="A632" s="77"/>
      <c r="B632" s="80"/>
      <c r="C632" s="74"/>
      <c r="D632" s="81"/>
      <c r="E632" s="74"/>
      <c r="F632" s="74"/>
      <c r="G632" s="25" t="s">
        <v>188</v>
      </c>
      <c r="H632" s="21">
        <f t="shared" si="80"/>
        <v>0</v>
      </c>
      <c r="I632" s="21">
        <v>0</v>
      </c>
      <c r="J632" s="21">
        <v>0</v>
      </c>
      <c r="K632" s="21">
        <v>0</v>
      </c>
      <c r="L632" s="21">
        <v>0</v>
      </c>
      <c r="M632" s="21">
        <v>0</v>
      </c>
    </row>
    <row r="633" spans="1:13" s="37" customFormat="1" ht="103.5" customHeight="1" x14ac:dyDescent="0.2">
      <c r="A633" s="75" t="s">
        <v>187</v>
      </c>
      <c r="B633" s="78" t="s">
        <v>35</v>
      </c>
      <c r="C633" s="74" t="s">
        <v>185</v>
      </c>
      <c r="D633" s="81">
        <v>20000</v>
      </c>
      <c r="E633" s="74" t="s">
        <v>161</v>
      </c>
      <c r="F633" s="74" t="s">
        <v>180</v>
      </c>
      <c r="G633" s="25" t="s">
        <v>70</v>
      </c>
      <c r="H633" s="21">
        <f>H634+H635+H636+H637+H638+H639+H640+H641+H642+H643+H644+H645</f>
        <v>16000</v>
      </c>
      <c r="I633" s="21">
        <f>I634+I635+I636+I637+I638+I639+I640+I641+I642+I643+I644+I645</f>
        <v>16000</v>
      </c>
      <c r="J633" s="21">
        <f>J634+J635+J636+J637+J638+J639+J640+J641+J642+J643+J644+J645</f>
        <v>0</v>
      </c>
      <c r="K633" s="21">
        <f>K634+K635+K636+K637+K638+K639+K640+K641+K642+K643+K644+K645</f>
        <v>16000</v>
      </c>
      <c r="L633" s="21">
        <f>L634+L635+L636+L637+L638+L639+L640+L641+L642+L643+L644+L645</f>
        <v>0</v>
      </c>
      <c r="M633" s="21">
        <f>M634+M635+M636+M637+M638+M639+M640+M641+M642+M643+M645</f>
        <v>0</v>
      </c>
    </row>
    <row r="634" spans="1:13" s="37" customFormat="1" ht="15.75" x14ac:dyDescent="0.2">
      <c r="A634" s="76"/>
      <c r="B634" s="79"/>
      <c r="C634" s="74"/>
      <c r="D634" s="81"/>
      <c r="E634" s="74"/>
      <c r="F634" s="74"/>
      <c r="G634" s="25" t="s">
        <v>0</v>
      </c>
      <c r="H634" s="21">
        <f t="shared" ref="H634:H639" si="81">J634+K634+L634+M634</f>
        <v>0</v>
      </c>
      <c r="I634" s="21">
        <v>0</v>
      </c>
      <c r="J634" s="21">
        <v>0</v>
      </c>
      <c r="K634" s="21">
        <v>0</v>
      </c>
      <c r="L634" s="21">
        <v>0</v>
      </c>
      <c r="M634" s="21">
        <v>0</v>
      </c>
    </row>
    <row r="635" spans="1:13" s="37" customFormat="1" ht="15.75" x14ac:dyDescent="0.2">
      <c r="A635" s="76"/>
      <c r="B635" s="79"/>
      <c r="C635" s="74"/>
      <c r="D635" s="81"/>
      <c r="E635" s="74"/>
      <c r="F635" s="74"/>
      <c r="G635" s="25" t="s">
        <v>5</v>
      </c>
      <c r="H635" s="21">
        <f t="shared" si="81"/>
        <v>0</v>
      </c>
      <c r="I635" s="21">
        <v>0</v>
      </c>
      <c r="J635" s="21">
        <v>0</v>
      </c>
      <c r="K635" s="21">
        <v>0</v>
      </c>
      <c r="L635" s="21">
        <v>0</v>
      </c>
      <c r="M635" s="21">
        <v>0</v>
      </c>
    </row>
    <row r="636" spans="1:13" s="37" customFormat="1" ht="15.75" x14ac:dyDescent="0.2">
      <c r="A636" s="76"/>
      <c r="B636" s="79"/>
      <c r="C636" s="74"/>
      <c r="D636" s="81"/>
      <c r="E636" s="74"/>
      <c r="F636" s="74"/>
      <c r="G636" s="25" t="s">
        <v>1</v>
      </c>
      <c r="H636" s="21">
        <f t="shared" si="81"/>
        <v>0</v>
      </c>
      <c r="I636" s="21">
        <v>0</v>
      </c>
      <c r="J636" s="21">
        <v>0</v>
      </c>
      <c r="K636" s="21">
        <v>0</v>
      </c>
      <c r="L636" s="21">
        <v>0</v>
      </c>
      <c r="M636" s="21">
        <v>0</v>
      </c>
    </row>
    <row r="637" spans="1:13" s="37" customFormat="1" ht="15.75" x14ac:dyDescent="0.2">
      <c r="A637" s="76"/>
      <c r="B637" s="79"/>
      <c r="C637" s="74"/>
      <c r="D637" s="81"/>
      <c r="E637" s="74"/>
      <c r="F637" s="74"/>
      <c r="G637" s="25" t="s">
        <v>2</v>
      </c>
      <c r="H637" s="21">
        <f t="shared" si="81"/>
        <v>0</v>
      </c>
      <c r="I637" s="21">
        <v>0</v>
      </c>
      <c r="J637" s="21">
        <v>0</v>
      </c>
      <c r="K637" s="21">
        <v>0</v>
      </c>
      <c r="L637" s="21">
        <v>0</v>
      </c>
      <c r="M637" s="21">
        <v>0</v>
      </c>
    </row>
    <row r="638" spans="1:13" s="37" customFormat="1" ht="15.75" x14ac:dyDescent="0.2">
      <c r="A638" s="76"/>
      <c r="B638" s="79"/>
      <c r="C638" s="74"/>
      <c r="D638" s="81"/>
      <c r="E638" s="74"/>
      <c r="F638" s="74"/>
      <c r="G638" s="25" t="s">
        <v>3</v>
      </c>
      <c r="H638" s="21">
        <f t="shared" si="81"/>
        <v>0</v>
      </c>
      <c r="I638" s="21">
        <v>0</v>
      </c>
      <c r="J638" s="21">
        <v>0</v>
      </c>
      <c r="K638" s="21">
        <v>0</v>
      </c>
      <c r="L638" s="21">
        <v>0</v>
      </c>
      <c r="M638" s="21">
        <v>0</v>
      </c>
    </row>
    <row r="639" spans="1:13" s="37" customFormat="1" ht="15.75" x14ac:dyDescent="0.2">
      <c r="A639" s="76"/>
      <c r="B639" s="79"/>
      <c r="C639" s="74"/>
      <c r="D639" s="81"/>
      <c r="E639" s="74"/>
      <c r="F639" s="74"/>
      <c r="G639" s="25" t="s">
        <v>4</v>
      </c>
      <c r="H639" s="21">
        <f t="shared" si="81"/>
        <v>0</v>
      </c>
      <c r="I639" s="21">
        <v>0</v>
      </c>
      <c r="J639" s="21">
        <v>0</v>
      </c>
      <c r="K639" s="21">
        <v>0</v>
      </c>
      <c r="L639" s="21">
        <v>0</v>
      </c>
      <c r="M639" s="21">
        <v>0</v>
      </c>
    </row>
    <row r="640" spans="1:13" s="37" customFormat="1" ht="15.75" x14ac:dyDescent="0.2">
      <c r="A640" s="76"/>
      <c r="B640" s="79"/>
      <c r="C640" s="74"/>
      <c r="D640" s="81"/>
      <c r="E640" s="74"/>
      <c r="F640" s="74"/>
      <c r="G640" s="25" t="s">
        <v>22</v>
      </c>
      <c r="H640" s="21">
        <f t="shared" ref="H640:H645" si="82">J640+K640+L640+M640</f>
        <v>0</v>
      </c>
      <c r="I640" s="21">
        <v>0</v>
      </c>
      <c r="J640" s="21">
        <v>0</v>
      </c>
      <c r="K640" s="21">
        <v>0</v>
      </c>
      <c r="L640" s="21">
        <v>0</v>
      </c>
      <c r="M640" s="21">
        <v>0</v>
      </c>
    </row>
    <row r="641" spans="1:15" s="37" customFormat="1" ht="15.75" x14ac:dyDescent="0.2">
      <c r="A641" s="76"/>
      <c r="B641" s="79"/>
      <c r="C641" s="74"/>
      <c r="D641" s="81"/>
      <c r="E641" s="74"/>
      <c r="F641" s="74"/>
      <c r="G641" s="25" t="s">
        <v>29</v>
      </c>
      <c r="H641" s="21">
        <f t="shared" si="82"/>
        <v>0</v>
      </c>
      <c r="I641" s="21">
        <v>0</v>
      </c>
      <c r="J641" s="21">
        <v>0</v>
      </c>
      <c r="K641" s="21">
        <v>0</v>
      </c>
      <c r="L641" s="21">
        <v>0</v>
      </c>
      <c r="M641" s="21">
        <v>0</v>
      </c>
    </row>
    <row r="642" spans="1:15" s="37" customFormat="1" ht="15.75" x14ac:dyDescent="0.2">
      <c r="A642" s="76"/>
      <c r="B642" s="79"/>
      <c r="C642" s="74"/>
      <c r="D642" s="81"/>
      <c r="E642" s="74"/>
      <c r="F642" s="74"/>
      <c r="G642" s="25" t="s">
        <v>30</v>
      </c>
      <c r="H642" s="21">
        <f t="shared" si="82"/>
        <v>6000</v>
      </c>
      <c r="I642" s="21">
        <v>6000</v>
      </c>
      <c r="J642" s="21">
        <v>0</v>
      </c>
      <c r="K642" s="21">
        <v>6000</v>
      </c>
      <c r="L642" s="21">
        <v>0</v>
      </c>
      <c r="M642" s="21">
        <v>0</v>
      </c>
    </row>
    <row r="643" spans="1:15" s="37" customFormat="1" ht="15.75" x14ac:dyDescent="0.2">
      <c r="A643" s="76"/>
      <c r="B643" s="79"/>
      <c r="C643" s="74"/>
      <c r="D643" s="81"/>
      <c r="E643" s="74"/>
      <c r="F643" s="74"/>
      <c r="G643" s="25" t="s">
        <v>31</v>
      </c>
      <c r="H643" s="21">
        <f t="shared" si="82"/>
        <v>10000</v>
      </c>
      <c r="I643" s="21">
        <f>14000-4000</f>
        <v>10000</v>
      </c>
      <c r="J643" s="21">
        <v>0</v>
      </c>
      <c r="K643" s="21">
        <f>14000-4000</f>
        <v>10000</v>
      </c>
      <c r="L643" s="21">
        <f>1773-1773</f>
        <v>0</v>
      </c>
      <c r="M643" s="21">
        <v>0</v>
      </c>
    </row>
    <row r="644" spans="1:15" s="37" customFormat="1" ht="15.75" x14ac:dyDescent="0.2">
      <c r="A644" s="76"/>
      <c r="B644" s="79"/>
      <c r="C644" s="74"/>
      <c r="D644" s="81"/>
      <c r="E644" s="74"/>
      <c r="F644" s="74"/>
      <c r="G644" s="25" t="s">
        <v>32</v>
      </c>
      <c r="H644" s="21">
        <f>J644+K644+L644+M644</f>
        <v>0</v>
      </c>
      <c r="I644" s="21">
        <v>0</v>
      </c>
      <c r="J644" s="21">
        <v>0</v>
      </c>
      <c r="K644" s="21">
        <v>0</v>
      </c>
      <c r="L644" s="21">
        <v>0</v>
      </c>
      <c r="M644" s="21">
        <v>0</v>
      </c>
    </row>
    <row r="645" spans="1:15" s="37" customFormat="1" ht="15.75" x14ac:dyDescent="0.2">
      <c r="A645" s="77"/>
      <c r="B645" s="80"/>
      <c r="C645" s="74"/>
      <c r="D645" s="81"/>
      <c r="E645" s="74"/>
      <c r="F645" s="74"/>
      <c r="G645" s="25" t="s">
        <v>188</v>
      </c>
      <c r="H645" s="21">
        <f t="shared" si="82"/>
        <v>0</v>
      </c>
      <c r="I645" s="21">
        <v>0</v>
      </c>
      <c r="J645" s="21">
        <v>0</v>
      </c>
      <c r="K645" s="21">
        <v>0</v>
      </c>
      <c r="L645" s="21">
        <v>0</v>
      </c>
      <c r="M645" s="21">
        <v>0</v>
      </c>
    </row>
    <row r="646" spans="1:15" s="37" customFormat="1" ht="101.25" customHeight="1" x14ac:dyDescent="0.2">
      <c r="A646" s="75" t="s">
        <v>189</v>
      </c>
      <c r="B646" s="78"/>
      <c r="C646" s="78"/>
      <c r="D646" s="81"/>
      <c r="E646" s="74"/>
      <c r="F646" s="74"/>
      <c r="G646" s="25" t="s">
        <v>70</v>
      </c>
      <c r="H646" s="21">
        <f>H647+H648+H649+H650+H651+H652+H653+H654+H655+H656+H658+H657</f>
        <v>1119224.1000000001</v>
      </c>
      <c r="I646" s="21">
        <f>I647+I648+I649+I650+I651+I652+I653+I654+I655+I656+I658+I657</f>
        <v>0</v>
      </c>
      <c r="J646" s="21">
        <f>J647+J648+J649+J650+J651+J652+J653+J654+J655+J656+J658+J657</f>
        <v>1108031.8</v>
      </c>
      <c r="K646" s="21">
        <f>K647+K648+K649+K650+K651+K652+K653+K654+K655+K656+K658+K657</f>
        <v>0</v>
      </c>
      <c r="L646" s="21">
        <f>L647+L648+L649+L650+L651+L652+L653+L654+L655+L656+L658+L657</f>
        <v>11192.3</v>
      </c>
      <c r="M646" s="21">
        <f>M647+M648+M649+M650+M651+M652+M653+M654+M655+M656+M658</f>
        <v>0</v>
      </c>
    </row>
    <row r="647" spans="1:15" s="37" customFormat="1" ht="15.75" x14ac:dyDescent="0.2">
      <c r="A647" s="76"/>
      <c r="B647" s="79"/>
      <c r="C647" s="79"/>
      <c r="D647" s="81"/>
      <c r="E647" s="74"/>
      <c r="F647" s="74"/>
      <c r="G647" s="25" t="s">
        <v>0</v>
      </c>
      <c r="H647" s="21">
        <f t="shared" ref="H647:H654" si="83">J647+K647+L647+M647</f>
        <v>0</v>
      </c>
      <c r="I647" s="21">
        <v>0</v>
      </c>
      <c r="J647" s="21">
        <v>0</v>
      </c>
      <c r="K647" s="21">
        <v>0</v>
      </c>
      <c r="L647" s="21">
        <v>0</v>
      </c>
      <c r="M647" s="21">
        <v>0</v>
      </c>
    </row>
    <row r="648" spans="1:15" s="37" customFormat="1" ht="15.75" x14ac:dyDescent="0.2">
      <c r="A648" s="76"/>
      <c r="B648" s="79"/>
      <c r="C648" s="79"/>
      <c r="D648" s="81"/>
      <c r="E648" s="74"/>
      <c r="F648" s="74"/>
      <c r="G648" s="25" t="s">
        <v>5</v>
      </c>
      <c r="H648" s="21">
        <f t="shared" si="83"/>
        <v>0</v>
      </c>
      <c r="I648" s="21">
        <v>0</v>
      </c>
      <c r="J648" s="21">
        <v>0</v>
      </c>
      <c r="K648" s="21">
        <v>0</v>
      </c>
      <c r="L648" s="21">
        <v>0</v>
      </c>
      <c r="M648" s="21">
        <v>0</v>
      </c>
    </row>
    <row r="649" spans="1:15" s="37" customFormat="1" ht="15.75" x14ac:dyDescent="0.2">
      <c r="A649" s="76"/>
      <c r="B649" s="79"/>
      <c r="C649" s="79"/>
      <c r="D649" s="81"/>
      <c r="E649" s="74"/>
      <c r="F649" s="74"/>
      <c r="G649" s="25" t="s">
        <v>1</v>
      </c>
      <c r="H649" s="21">
        <f t="shared" si="83"/>
        <v>0</v>
      </c>
      <c r="I649" s="21">
        <v>0</v>
      </c>
      <c r="J649" s="21">
        <v>0</v>
      </c>
      <c r="K649" s="21">
        <v>0</v>
      </c>
      <c r="L649" s="21">
        <v>0</v>
      </c>
      <c r="M649" s="21">
        <v>0</v>
      </c>
    </row>
    <row r="650" spans="1:15" s="37" customFormat="1" ht="15.75" x14ac:dyDescent="0.2">
      <c r="A650" s="76"/>
      <c r="B650" s="79"/>
      <c r="C650" s="79"/>
      <c r="D650" s="81"/>
      <c r="E650" s="74"/>
      <c r="F650" s="74"/>
      <c r="G650" s="25" t="s">
        <v>2</v>
      </c>
      <c r="H650" s="21">
        <f t="shared" si="83"/>
        <v>0</v>
      </c>
      <c r="I650" s="21">
        <v>0</v>
      </c>
      <c r="J650" s="21">
        <v>0</v>
      </c>
      <c r="K650" s="21">
        <v>0</v>
      </c>
      <c r="L650" s="21">
        <v>0</v>
      </c>
      <c r="M650" s="21">
        <v>0</v>
      </c>
    </row>
    <row r="651" spans="1:15" s="37" customFormat="1" ht="15.75" x14ac:dyDescent="0.2">
      <c r="A651" s="76"/>
      <c r="B651" s="79"/>
      <c r="C651" s="79"/>
      <c r="D651" s="81"/>
      <c r="E651" s="74"/>
      <c r="F651" s="74"/>
      <c r="G651" s="25" t="s">
        <v>3</v>
      </c>
      <c r="H651" s="21">
        <f t="shared" si="83"/>
        <v>0</v>
      </c>
      <c r="I651" s="21">
        <v>0</v>
      </c>
      <c r="J651" s="21">
        <v>0</v>
      </c>
      <c r="K651" s="21">
        <v>0</v>
      </c>
      <c r="L651" s="21">
        <v>0</v>
      </c>
      <c r="M651" s="21">
        <v>0</v>
      </c>
    </row>
    <row r="652" spans="1:15" s="37" customFormat="1" ht="15.75" x14ac:dyDescent="0.2">
      <c r="A652" s="76"/>
      <c r="B652" s="79"/>
      <c r="C652" s="79"/>
      <c r="D652" s="81"/>
      <c r="E652" s="74"/>
      <c r="F652" s="74"/>
      <c r="G652" s="25" t="s">
        <v>4</v>
      </c>
      <c r="H652" s="21">
        <f t="shared" si="83"/>
        <v>0</v>
      </c>
      <c r="I652" s="21">
        <v>0</v>
      </c>
      <c r="J652" s="21">
        <v>0</v>
      </c>
      <c r="K652" s="21">
        <v>0</v>
      </c>
      <c r="L652" s="21">
        <v>0</v>
      </c>
      <c r="M652" s="21">
        <v>0</v>
      </c>
    </row>
    <row r="653" spans="1:15" s="37" customFormat="1" ht="15.75" x14ac:dyDescent="0.2">
      <c r="A653" s="76"/>
      <c r="B653" s="79"/>
      <c r="C653" s="79"/>
      <c r="D653" s="81"/>
      <c r="E653" s="74"/>
      <c r="F653" s="74"/>
      <c r="G653" s="25" t="s">
        <v>22</v>
      </c>
      <c r="H653" s="21">
        <f t="shared" si="83"/>
        <v>0</v>
      </c>
      <c r="I653" s="21">
        <v>0</v>
      </c>
      <c r="J653" s="21">
        <v>0</v>
      </c>
      <c r="K653" s="21">
        <v>0</v>
      </c>
      <c r="L653" s="21">
        <v>0</v>
      </c>
      <c r="M653" s="21">
        <v>0</v>
      </c>
    </row>
    <row r="654" spans="1:15" s="37" customFormat="1" ht="15.75" x14ac:dyDescent="0.2">
      <c r="A654" s="76"/>
      <c r="B654" s="79"/>
      <c r="C654" s="79"/>
      <c r="D654" s="81"/>
      <c r="E654" s="74"/>
      <c r="F654" s="74"/>
      <c r="G654" s="25" t="s">
        <v>29</v>
      </c>
      <c r="H654" s="21">
        <f t="shared" si="83"/>
        <v>0</v>
      </c>
      <c r="I654" s="21">
        <v>0</v>
      </c>
      <c r="J654" s="21">
        <v>0</v>
      </c>
      <c r="K654" s="21">
        <v>0</v>
      </c>
      <c r="L654" s="21">
        <v>0</v>
      </c>
      <c r="M654" s="21">
        <v>0</v>
      </c>
    </row>
    <row r="655" spans="1:15" s="37" customFormat="1" ht="15.75" x14ac:dyDescent="0.2">
      <c r="A655" s="76"/>
      <c r="B655" s="79"/>
      <c r="C655" s="79"/>
      <c r="D655" s="81"/>
      <c r="E655" s="74"/>
      <c r="F655" s="74"/>
      <c r="G655" s="25" t="s">
        <v>30</v>
      </c>
      <c r="H655" s="21">
        <f>J655+L655</f>
        <v>1119224.1000000001</v>
      </c>
      <c r="I655" s="21">
        <v>0</v>
      </c>
      <c r="J655" s="21">
        <f>J668+J681</f>
        <v>1108031.8</v>
      </c>
      <c r="K655" s="21">
        <v>0</v>
      </c>
      <c r="L655" s="21">
        <f>L668+L681</f>
        <v>11192.3</v>
      </c>
      <c r="M655" s="21">
        <v>0</v>
      </c>
      <c r="O655" s="58"/>
    </row>
    <row r="656" spans="1:15" s="37" customFormat="1" ht="15.75" x14ac:dyDescent="0.2">
      <c r="A656" s="76"/>
      <c r="B656" s="79"/>
      <c r="C656" s="79"/>
      <c r="D656" s="81"/>
      <c r="E656" s="74"/>
      <c r="F656" s="74"/>
      <c r="G656" s="25" t="s">
        <v>31</v>
      </c>
      <c r="H656" s="21">
        <f t="shared" ref="H656:K658" si="84">H669</f>
        <v>0</v>
      </c>
      <c r="I656" s="21">
        <f t="shared" si="84"/>
        <v>0</v>
      </c>
      <c r="J656" s="21">
        <f t="shared" si="84"/>
        <v>0</v>
      </c>
      <c r="K656" s="21">
        <f t="shared" si="84"/>
        <v>0</v>
      </c>
      <c r="L656" s="21">
        <f t="shared" ref="L656:M658" si="85">L669</f>
        <v>0</v>
      </c>
      <c r="M656" s="21">
        <f t="shared" si="85"/>
        <v>0</v>
      </c>
    </row>
    <row r="657" spans="1:13" s="37" customFormat="1" ht="15.75" x14ac:dyDescent="0.2">
      <c r="A657" s="76"/>
      <c r="B657" s="79"/>
      <c r="C657" s="79"/>
      <c r="D657" s="81"/>
      <c r="E657" s="74"/>
      <c r="F657" s="74"/>
      <c r="G657" s="25" t="s">
        <v>32</v>
      </c>
      <c r="H657" s="21">
        <f t="shared" si="84"/>
        <v>0</v>
      </c>
      <c r="I657" s="21">
        <f t="shared" si="84"/>
        <v>0</v>
      </c>
      <c r="J657" s="21">
        <f t="shared" si="84"/>
        <v>0</v>
      </c>
      <c r="K657" s="21">
        <f t="shared" si="84"/>
        <v>0</v>
      </c>
      <c r="L657" s="21">
        <f t="shared" si="85"/>
        <v>0</v>
      </c>
      <c r="M657" s="21">
        <f t="shared" si="85"/>
        <v>0</v>
      </c>
    </row>
    <row r="658" spans="1:13" s="37" customFormat="1" ht="15.75" x14ac:dyDescent="0.2">
      <c r="A658" s="77"/>
      <c r="B658" s="80"/>
      <c r="C658" s="80"/>
      <c r="D658" s="81"/>
      <c r="E658" s="74"/>
      <c r="F658" s="74"/>
      <c r="G658" s="25" t="s">
        <v>188</v>
      </c>
      <c r="H658" s="21">
        <f t="shared" si="84"/>
        <v>0</v>
      </c>
      <c r="I658" s="21">
        <f t="shared" si="84"/>
        <v>0</v>
      </c>
      <c r="J658" s="21">
        <f t="shared" si="84"/>
        <v>0</v>
      </c>
      <c r="K658" s="21">
        <f t="shared" si="84"/>
        <v>0</v>
      </c>
      <c r="L658" s="21">
        <f t="shared" si="85"/>
        <v>0</v>
      </c>
      <c r="M658" s="21">
        <f t="shared" si="85"/>
        <v>0</v>
      </c>
    </row>
    <row r="659" spans="1:13" s="37" customFormat="1" ht="96" customHeight="1" x14ac:dyDescent="0.2">
      <c r="A659" s="75" t="s">
        <v>234</v>
      </c>
      <c r="B659" s="78" t="s">
        <v>210</v>
      </c>
      <c r="C659" s="78" t="s">
        <v>191</v>
      </c>
      <c r="D659" s="81">
        <v>5025422.5</v>
      </c>
      <c r="E659" s="74">
        <v>2023</v>
      </c>
      <c r="F659" s="74" t="s">
        <v>196</v>
      </c>
      <c r="G659" s="25" t="s">
        <v>70</v>
      </c>
      <c r="H659" s="21">
        <f t="shared" ref="H659:M659" si="86">H660+H661+H662+H663+H664+H665+H666+H667+H668+H669+H671</f>
        <v>99224.1</v>
      </c>
      <c r="I659" s="21">
        <f t="shared" si="86"/>
        <v>0</v>
      </c>
      <c r="J659" s="21">
        <f t="shared" si="86"/>
        <v>98231.8</v>
      </c>
      <c r="K659" s="21">
        <f t="shared" si="86"/>
        <v>0</v>
      </c>
      <c r="L659" s="21">
        <f t="shared" si="86"/>
        <v>992.3</v>
      </c>
      <c r="M659" s="21">
        <f t="shared" si="86"/>
        <v>0</v>
      </c>
    </row>
    <row r="660" spans="1:13" s="37" customFormat="1" ht="15.75" x14ac:dyDescent="0.2">
      <c r="A660" s="76"/>
      <c r="B660" s="79"/>
      <c r="C660" s="79"/>
      <c r="D660" s="81"/>
      <c r="E660" s="74"/>
      <c r="F660" s="74"/>
      <c r="G660" s="25" t="s">
        <v>0</v>
      </c>
      <c r="H660" s="21">
        <f t="shared" ref="H660:H667" si="87">J660+K660+L660+M660</f>
        <v>0</v>
      </c>
      <c r="I660" s="21">
        <v>0</v>
      </c>
      <c r="J660" s="21">
        <v>0</v>
      </c>
      <c r="K660" s="21">
        <v>0</v>
      </c>
      <c r="L660" s="21">
        <v>0</v>
      </c>
      <c r="M660" s="21">
        <v>0</v>
      </c>
    </row>
    <row r="661" spans="1:13" s="37" customFormat="1" ht="15.75" x14ac:dyDescent="0.2">
      <c r="A661" s="76"/>
      <c r="B661" s="79"/>
      <c r="C661" s="79"/>
      <c r="D661" s="81"/>
      <c r="E661" s="74"/>
      <c r="F661" s="74"/>
      <c r="G661" s="25" t="s">
        <v>5</v>
      </c>
      <c r="H661" s="21">
        <f t="shared" si="87"/>
        <v>0</v>
      </c>
      <c r="I661" s="21">
        <v>0</v>
      </c>
      <c r="J661" s="21">
        <v>0</v>
      </c>
      <c r="K661" s="21">
        <v>0</v>
      </c>
      <c r="L661" s="21">
        <v>0</v>
      </c>
      <c r="M661" s="21">
        <v>0</v>
      </c>
    </row>
    <row r="662" spans="1:13" s="37" customFormat="1" ht="15.75" x14ac:dyDescent="0.2">
      <c r="A662" s="76"/>
      <c r="B662" s="79"/>
      <c r="C662" s="79"/>
      <c r="D662" s="81"/>
      <c r="E662" s="74"/>
      <c r="F662" s="74"/>
      <c r="G662" s="25" t="s">
        <v>1</v>
      </c>
      <c r="H662" s="21">
        <f t="shared" si="87"/>
        <v>0</v>
      </c>
      <c r="I662" s="21">
        <v>0</v>
      </c>
      <c r="J662" s="21">
        <v>0</v>
      </c>
      <c r="K662" s="21">
        <v>0</v>
      </c>
      <c r="L662" s="21">
        <v>0</v>
      </c>
      <c r="M662" s="21">
        <v>0</v>
      </c>
    </row>
    <row r="663" spans="1:13" s="37" customFormat="1" ht="15.75" x14ac:dyDescent="0.2">
      <c r="A663" s="76"/>
      <c r="B663" s="79"/>
      <c r="C663" s="79"/>
      <c r="D663" s="81"/>
      <c r="E663" s="74"/>
      <c r="F663" s="74"/>
      <c r="G663" s="25" t="s">
        <v>2</v>
      </c>
      <c r="H663" s="21">
        <f t="shared" si="87"/>
        <v>0</v>
      </c>
      <c r="I663" s="21">
        <v>0</v>
      </c>
      <c r="J663" s="21">
        <v>0</v>
      </c>
      <c r="K663" s="21">
        <v>0</v>
      </c>
      <c r="L663" s="21">
        <v>0</v>
      </c>
      <c r="M663" s="21">
        <v>0</v>
      </c>
    </row>
    <row r="664" spans="1:13" s="37" customFormat="1" ht="15.75" x14ac:dyDescent="0.2">
      <c r="A664" s="76"/>
      <c r="B664" s="79"/>
      <c r="C664" s="79"/>
      <c r="D664" s="81"/>
      <c r="E664" s="74"/>
      <c r="F664" s="74"/>
      <c r="G664" s="25" t="s">
        <v>3</v>
      </c>
      <c r="H664" s="21">
        <f t="shared" si="87"/>
        <v>0</v>
      </c>
      <c r="I664" s="21">
        <v>0</v>
      </c>
      <c r="J664" s="21">
        <v>0</v>
      </c>
      <c r="K664" s="21">
        <v>0</v>
      </c>
      <c r="L664" s="21">
        <v>0</v>
      </c>
      <c r="M664" s="21">
        <v>0</v>
      </c>
    </row>
    <row r="665" spans="1:13" s="37" customFormat="1" ht="15.75" x14ac:dyDescent="0.2">
      <c r="A665" s="76"/>
      <c r="B665" s="79"/>
      <c r="C665" s="79"/>
      <c r="D665" s="81"/>
      <c r="E665" s="74"/>
      <c r="F665" s="74"/>
      <c r="G665" s="25" t="s">
        <v>4</v>
      </c>
      <c r="H665" s="21">
        <f t="shared" si="87"/>
        <v>0</v>
      </c>
      <c r="I665" s="21">
        <v>0</v>
      </c>
      <c r="J665" s="21">
        <v>0</v>
      </c>
      <c r="K665" s="21">
        <v>0</v>
      </c>
      <c r="L665" s="21">
        <v>0</v>
      </c>
      <c r="M665" s="21">
        <v>0</v>
      </c>
    </row>
    <row r="666" spans="1:13" s="37" customFormat="1" ht="15.75" x14ac:dyDescent="0.2">
      <c r="A666" s="76"/>
      <c r="B666" s="79"/>
      <c r="C666" s="79"/>
      <c r="D666" s="81"/>
      <c r="E666" s="74"/>
      <c r="F666" s="74"/>
      <c r="G666" s="25" t="s">
        <v>22</v>
      </c>
      <c r="H666" s="21">
        <f t="shared" si="87"/>
        <v>0</v>
      </c>
      <c r="I666" s="21">
        <v>0</v>
      </c>
      <c r="J666" s="21">
        <v>0</v>
      </c>
      <c r="K666" s="21">
        <v>0</v>
      </c>
      <c r="L666" s="21">
        <v>0</v>
      </c>
      <c r="M666" s="21">
        <v>0</v>
      </c>
    </row>
    <row r="667" spans="1:13" s="37" customFormat="1" ht="15.75" x14ac:dyDescent="0.2">
      <c r="A667" s="76"/>
      <c r="B667" s="79"/>
      <c r="C667" s="79"/>
      <c r="D667" s="81"/>
      <c r="E667" s="74"/>
      <c r="F667" s="74"/>
      <c r="G667" s="25" t="s">
        <v>29</v>
      </c>
      <c r="H667" s="21">
        <f t="shared" si="87"/>
        <v>0</v>
      </c>
      <c r="I667" s="21">
        <v>0</v>
      </c>
      <c r="J667" s="21">
        <v>0</v>
      </c>
      <c r="K667" s="21">
        <v>0</v>
      </c>
      <c r="L667" s="21">
        <v>0</v>
      </c>
      <c r="M667" s="21">
        <v>0</v>
      </c>
    </row>
    <row r="668" spans="1:13" s="37" customFormat="1" ht="15.75" x14ac:dyDescent="0.2">
      <c r="A668" s="76"/>
      <c r="B668" s="79"/>
      <c r="C668" s="79"/>
      <c r="D668" s="81"/>
      <c r="E668" s="74"/>
      <c r="F668" s="74"/>
      <c r="G668" s="25" t="s">
        <v>30</v>
      </c>
      <c r="H668" s="21">
        <f>J668+L668</f>
        <v>99224.1</v>
      </c>
      <c r="I668" s="21">
        <v>0</v>
      </c>
      <c r="J668" s="21">
        <v>98231.8</v>
      </c>
      <c r="K668" s="21">
        <v>0</v>
      </c>
      <c r="L668" s="21">
        <f>992.3</f>
        <v>992.3</v>
      </c>
      <c r="M668" s="21">
        <v>0</v>
      </c>
    </row>
    <row r="669" spans="1:13" s="37" customFormat="1" ht="15.75" x14ac:dyDescent="0.2">
      <c r="A669" s="76"/>
      <c r="B669" s="79"/>
      <c r="C669" s="79"/>
      <c r="D669" s="81"/>
      <c r="E669" s="74"/>
      <c r="F669" s="74"/>
      <c r="G669" s="25" t="s">
        <v>31</v>
      </c>
      <c r="H669" s="21">
        <f>J669+K669+L669+M669</f>
        <v>0</v>
      </c>
      <c r="I669" s="21">
        <v>0</v>
      </c>
      <c r="J669" s="21">
        <v>0</v>
      </c>
      <c r="K669" s="21">
        <v>0</v>
      </c>
      <c r="L669" s="21">
        <v>0</v>
      </c>
      <c r="M669" s="21">
        <v>0</v>
      </c>
    </row>
    <row r="670" spans="1:13" s="37" customFormat="1" ht="15.75" x14ac:dyDescent="0.2">
      <c r="A670" s="76"/>
      <c r="B670" s="79"/>
      <c r="C670" s="79"/>
      <c r="D670" s="81"/>
      <c r="E670" s="74"/>
      <c r="F670" s="74"/>
      <c r="G670" s="25" t="s">
        <v>32</v>
      </c>
      <c r="H670" s="21">
        <f>J670+K670+L670+M670</f>
        <v>0</v>
      </c>
      <c r="I670" s="21">
        <v>0</v>
      </c>
      <c r="J670" s="21">
        <v>0</v>
      </c>
      <c r="K670" s="21">
        <v>0</v>
      </c>
      <c r="L670" s="21">
        <v>0</v>
      </c>
      <c r="M670" s="21">
        <v>0</v>
      </c>
    </row>
    <row r="671" spans="1:13" s="37" customFormat="1" ht="15.75" x14ac:dyDescent="0.2">
      <c r="A671" s="77"/>
      <c r="B671" s="80"/>
      <c r="C671" s="80"/>
      <c r="D671" s="81"/>
      <c r="E671" s="74"/>
      <c r="F671" s="74"/>
      <c r="G671" s="25" t="s">
        <v>188</v>
      </c>
      <c r="H671" s="21">
        <f>J671+K671+L671+M671</f>
        <v>0</v>
      </c>
      <c r="I671" s="21">
        <v>0</v>
      </c>
      <c r="J671" s="21">
        <v>0</v>
      </c>
      <c r="K671" s="21">
        <v>0</v>
      </c>
      <c r="L671" s="21">
        <v>0</v>
      </c>
      <c r="M671" s="21">
        <v>0</v>
      </c>
    </row>
    <row r="672" spans="1:13" s="37" customFormat="1" ht="95.25" customHeight="1" x14ac:dyDescent="0.2">
      <c r="A672" s="75" t="s">
        <v>235</v>
      </c>
      <c r="B672" s="78" t="s">
        <v>14</v>
      </c>
      <c r="C672" s="78" t="s">
        <v>209</v>
      </c>
      <c r="D672" s="81">
        <v>1020000</v>
      </c>
      <c r="E672" s="74">
        <v>2023</v>
      </c>
      <c r="F672" s="74" t="s">
        <v>195</v>
      </c>
      <c r="G672" s="25" t="s">
        <v>70</v>
      </c>
      <c r="H672" s="21">
        <f t="shared" ref="H672:M672" si="88">H673+H674+H675+H676+H677+H678+H679+H680+H681+H682+H684</f>
        <v>1020000</v>
      </c>
      <c r="I672" s="21">
        <f t="shared" si="88"/>
        <v>0</v>
      </c>
      <c r="J672" s="21">
        <f t="shared" si="88"/>
        <v>1009800</v>
      </c>
      <c r="K672" s="21">
        <f t="shared" si="88"/>
        <v>0</v>
      </c>
      <c r="L672" s="21">
        <f t="shared" si="88"/>
        <v>10200</v>
      </c>
      <c r="M672" s="21">
        <f t="shared" si="88"/>
        <v>0</v>
      </c>
    </row>
    <row r="673" spans="1:13" s="37" customFormat="1" ht="15.75" x14ac:dyDescent="0.2">
      <c r="A673" s="76"/>
      <c r="B673" s="79"/>
      <c r="C673" s="79"/>
      <c r="D673" s="81"/>
      <c r="E673" s="74"/>
      <c r="F673" s="74"/>
      <c r="G673" s="25" t="s">
        <v>0</v>
      </c>
      <c r="H673" s="21">
        <f t="shared" ref="H673:H680" si="89">J673+K673+L673+M673</f>
        <v>0</v>
      </c>
      <c r="I673" s="21">
        <v>0</v>
      </c>
      <c r="J673" s="21">
        <v>0</v>
      </c>
      <c r="K673" s="21">
        <v>0</v>
      </c>
      <c r="L673" s="21">
        <v>0</v>
      </c>
      <c r="M673" s="21">
        <v>0</v>
      </c>
    </row>
    <row r="674" spans="1:13" s="37" customFormat="1" ht="15.75" x14ac:dyDescent="0.2">
      <c r="A674" s="76"/>
      <c r="B674" s="79"/>
      <c r="C674" s="79"/>
      <c r="D674" s="81"/>
      <c r="E674" s="74"/>
      <c r="F674" s="74"/>
      <c r="G674" s="25" t="s">
        <v>5</v>
      </c>
      <c r="H674" s="21">
        <f t="shared" si="89"/>
        <v>0</v>
      </c>
      <c r="I674" s="21">
        <v>0</v>
      </c>
      <c r="J674" s="21">
        <v>0</v>
      </c>
      <c r="K674" s="21">
        <v>0</v>
      </c>
      <c r="L674" s="21">
        <v>0</v>
      </c>
      <c r="M674" s="21">
        <v>0</v>
      </c>
    </row>
    <row r="675" spans="1:13" s="37" customFormat="1" ht="15.75" x14ac:dyDescent="0.2">
      <c r="A675" s="76"/>
      <c r="B675" s="79"/>
      <c r="C675" s="79"/>
      <c r="D675" s="81"/>
      <c r="E675" s="74"/>
      <c r="F675" s="74"/>
      <c r="G675" s="25" t="s">
        <v>1</v>
      </c>
      <c r="H675" s="21">
        <f t="shared" si="89"/>
        <v>0</v>
      </c>
      <c r="I675" s="21">
        <v>0</v>
      </c>
      <c r="J675" s="21">
        <v>0</v>
      </c>
      <c r="K675" s="21">
        <v>0</v>
      </c>
      <c r="L675" s="21">
        <v>0</v>
      </c>
      <c r="M675" s="21">
        <v>0</v>
      </c>
    </row>
    <row r="676" spans="1:13" s="37" customFormat="1" ht="15.75" x14ac:dyDescent="0.2">
      <c r="A676" s="76"/>
      <c r="B676" s="79"/>
      <c r="C676" s="79"/>
      <c r="D676" s="81"/>
      <c r="E676" s="74"/>
      <c r="F676" s="74"/>
      <c r="G676" s="25" t="s">
        <v>2</v>
      </c>
      <c r="H676" s="21">
        <f t="shared" si="89"/>
        <v>0</v>
      </c>
      <c r="I676" s="21">
        <v>0</v>
      </c>
      <c r="J676" s="21">
        <v>0</v>
      </c>
      <c r="K676" s="21">
        <v>0</v>
      </c>
      <c r="L676" s="21">
        <v>0</v>
      </c>
      <c r="M676" s="21">
        <v>0</v>
      </c>
    </row>
    <row r="677" spans="1:13" s="37" customFormat="1" ht="15.75" x14ac:dyDescent="0.2">
      <c r="A677" s="76"/>
      <c r="B677" s="79"/>
      <c r="C677" s="79"/>
      <c r="D677" s="81"/>
      <c r="E677" s="74"/>
      <c r="F677" s="74"/>
      <c r="G677" s="25" t="s">
        <v>3</v>
      </c>
      <c r="H677" s="21">
        <f t="shared" si="89"/>
        <v>0</v>
      </c>
      <c r="I677" s="21">
        <v>0</v>
      </c>
      <c r="J677" s="21">
        <v>0</v>
      </c>
      <c r="K677" s="21">
        <v>0</v>
      </c>
      <c r="L677" s="21">
        <v>0</v>
      </c>
      <c r="M677" s="21">
        <v>0</v>
      </c>
    </row>
    <row r="678" spans="1:13" s="37" customFormat="1" ht="15.75" x14ac:dyDescent="0.2">
      <c r="A678" s="76"/>
      <c r="B678" s="79"/>
      <c r="C678" s="79"/>
      <c r="D678" s="81"/>
      <c r="E678" s="74"/>
      <c r="F678" s="74"/>
      <c r="G678" s="25" t="s">
        <v>4</v>
      </c>
      <c r="H678" s="21">
        <f t="shared" si="89"/>
        <v>0</v>
      </c>
      <c r="I678" s="21">
        <v>0</v>
      </c>
      <c r="J678" s="21">
        <v>0</v>
      </c>
      <c r="K678" s="21">
        <v>0</v>
      </c>
      <c r="L678" s="21">
        <v>0</v>
      </c>
      <c r="M678" s="21">
        <v>0</v>
      </c>
    </row>
    <row r="679" spans="1:13" s="37" customFormat="1" ht="15.75" x14ac:dyDescent="0.2">
      <c r="A679" s="76"/>
      <c r="B679" s="79"/>
      <c r="C679" s="79"/>
      <c r="D679" s="81"/>
      <c r="E679" s="74"/>
      <c r="F679" s="74"/>
      <c r="G679" s="25" t="s">
        <v>22</v>
      </c>
      <c r="H679" s="21">
        <f t="shared" si="89"/>
        <v>0</v>
      </c>
      <c r="I679" s="21">
        <v>0</v>
      </c>
      <c r="J679" s="21">
        <v>0</v>
      </c>
      <c r="K679" s="21">
        <v>0</v>
      </c>
      <c r="L679" s="21">
        <v>0</v>
      </c>
      <c r="M679" s="21">
        <v>0</v>
      </c>
    </row>
    <row r="680" spans="1:13" s="37" customFormat="1" ht="15.75" x14ac:dyDescent="0.2">
      <c r="A680" s="76"/>
      <c r="B680" s="79"/>
      <c r="C680" s="79"/>
      <c r="D680" s="81"/>
      <c r="E680" s="74"/>
      <c r="F680" s="74"/>
      <c r="G680" s="25" t="s">
        <v>29</v>
      </c>
      <c r="H680" s="21">
        <f t="shared" si="89"/>
        <v>0</v>
      </c>
      <c r="I680" s="21">
        <v>0</v>
      </c>
      <c r="J680" s="21">
        <v>0</v>
      </c>
      <c r="K680" s="21">
        <v>0</v>
      </c>
      <c r="L680" s="21">
        <v>0</v>
      </c>
      <c r="M680" s="21">
        <v>0</v>
      </c>
    </row>
    <row r="681" spans="1:13" s="37" customFormat="1" ht="15.75" x14ac:dyDescent="0.2">
      <c r="A681" s="76"/>
      <c r="B681" s="79"/>
      <c r="C681" s="79"/>
      <c r="D681" s="81"/>
      <c r="E681" s="74"/>
      <c r="F681" s="74"/>
      <c r="G681" s="25" t="s">
        <v>30</v>
      </c>
      <c r="H681" s="21">
        <f>J681+L681</f>
        <v>1020000</v>
      </c>
      <c r="I681" s="21">
        <v>0</v>
      </c>
      <c r="J681" s="21">
        <v>1009800</v>
      </c>
      <c r="K681" s="21">
        <v>0</v>
      </c>
      <c r="L681" s="21">
        <v>10200</v>
      </c>
      <c r="M681" s="21">
        <v>0</v>
      </c>
    </row>
    <row r="682" spans="1:13" s="37" customFormat="1" ht="15.75" x14ac:dyDescent="0.2">
      <c r="A682" s="76"/>
      <c r="B682" s="79"/>
      <c r="C682" s="79"/>
      <c r="D682" s="81"/>
      <c r="E682" s="74"/>
      <c r="F682" s="74"/>
      <c r="G682" s="25" t="s">
        <v>31</v>
      </c>
      <c r="H682" s="21">
        <f>J682+K682+L682+M682</f>
        <v>0</v>
      </c>
      <c r="I682" s="21">
        <v>0</v>
      </c>
      <c r="J682" s="21">
        <v>0</v>
      </c>
      <c r="K682" s="21">
        <v>0</v>
      </c>
      <c r="L682" s="21">
        <v>0</v>
      </c>
      <c r="M682" s="21">
        <v>0</v>
      </c>
    </row>
    <row r="683" spans="1:13" s="37" customFormat="1" ht="15.75" x14ac:dyDescent="0.2">
      <c r="A683" s="76"/>
      <c r="B683" s="79"/>
      <c r="C683" s="79"/>
      <c r="D683" s="81"/>
      <c r="E683" s="74"/>
      <c r="F683" s="74"/>
      <c r="G683" s="25" t="s">
        <v>32</v>
      </c>
      <c r="H683" s="21">
        <f>J683+K683+L683+M683</f>
        <v>0</v>
      </c>
      <c r="I683" s="21">
        <v>0</v>
      </c>
      <c r="J683" s="21">
        <v>0</v>
      </c>
      <c r="K683" s="21">
        <v>0</v>
      </c>
      <c r="L683" s="21">
        <v>0</v>
      </c>
      <c r="M683" s="21">
        <v>0</v>
      </c>
    </row>
    <row r="684" spans="1:13" s="37" customFormat="1" ht="15.75" x14ac:dyDescent="0.2">
      <c r="A684" s="77"/>
      <c r="B684" s="80"/>
      <c r="C684" s="80"/>
      <c r="D684" s="81"/>
      <c r="E684" s="74"/>
      <c r="F684" s="74"/>
      <c r="G684" s="25" t="s">
        <v>188</v>
      </c>
      <c r="H684" s="21">
        <f>J684+K684+L684+M684</f>
        <v>0</v>
      </c>
      <c r="I684" s="21">
        <v>0</v>
      </c>
      <c r="J684" s="21">
        <v>0</v>
      </c>
      <c r="K684" s="21">
        <v>0</v>
      </c>
      <c r="L684" s="21">
        <v>0</v>
      </c>
      <c r="M684" s="21">
        <v>0</v>
      </c>
    </row>
    <row r="685" spans="1:13" s="37" customFormat="1" ht="105" customHeight="1" x14ac:dyDescent="0.2">
      <c r="A685" s="75" t="s">
        <v>197</v>
      </c>
      <c r="B685" s="78"/>
      <c r="C685" s="78"/>
      <c r="D685" s="83"/>
      <c r="E685" s="74"/>
      <c r="F685" s="74"/>
      <c r="G685" s="25" t="s">
        <v>70</v>
      </c>
      <c r="H685" s="59">
        <f>H686+H687+H688+H689+H690+H691+H692+H693+H694+H695+H697+H696</f>
        <v>0.03</v>
      </c>
      <c r="I685" s="21">
        <f>I686+I687+I688+I689+I690+I691+I692+I693+I694+I695+I697+I696</f>
        <v>0</v>
      </c>
      <c r="J685" s="21">
        <f>J686+J687+J688+J689+J690+J691+J692+J693+J694+J695+J697+J696</f>
        <v>0</v>
      </c>
      <c r="K685" s="59">
        <f>K686+K687+K688+K689+K690+K691+K692+K693+K694+K695+K697+K696</f>
        <v>0.03</v>
      </c>
      <c r="L685" s="21">
        <f>L686+L687+L688+L689+L690+L691+L692+L693+L694+L695+L697+L696</f>
        <v>0</v>
      </c>
      <c r="M685" s="21">
        <f>M686+M687+M688+M689+M690+M691+M692+M693+M694+M695+M697</f>
        <v>0</v>
      </c>
    </row>
    <row r="686" spans="1:13" s="37" customFormat="1" ht="15.75" x14ac:dyDescent="0.2">
      <c r="A686" s="76"/>
      <c r="B686" s="79"/>
      <c r="C686" s="79"/>
      <c r="D686" s="83"/>
      <c r="E686" s="74"/>
      <c r="F686" s="74"/>
      <c r="G686" s="25" t="s">
        <v>0</v>
      </c>
      <c r="H686" s="21">
        <f t="shared" ref="H686:H693" si="90">J686+K686+L686+M686</f>
        <v>0</v>
      </c>
      <c r="I686" s="21">
        <v>0</v>
      </c>
      <c r="J686" s="21">
        <v>0</v>
      </c>
      <c r="K686" s="21">
        <v>0</v>
      </c>
      <c r="L686" s="21">
        <v>0</v>
      </c>
      <c r="M686" s="21">
        <v>0</v>
      </c>
    </row>
    <row r="687" spans="1:13" s="37" customFormat="1" ht="15.75" x14ac:dyDescent="0.2">
      <c r="A687" s="76"/>
      <c r="B687" s="79"/>
      <c r="C687" s="79"/>
      <c r="D687" s="83"/>
      <c r="E687" s="74"/>
      <c r="F687" s="74"/>
      <c r="G687" s="25" t="s">
        <v>5</v>
      </c>
      <c r="H687" s="21">
        <f t="shared" si="90"/>
        <v>0</v>
      </c>
      <c r="I687" s="21">
        <v>0</v>
      </c>
      <c r="J687" s="21">
        <v>0</v>
      </c>
      <c r="K687" s="21">
        <v>0</v>
      </c>
      <c r="L687" s="21">
        <v>0</v>
      </c>
      <c r="M687" s="21">
        <v>0</v>
      </c>
    </row>
    <row r="688" spans="1:13" s="37" customFormat="1" ht="15.75" x14ac:dyDescent="0.2">
      <c r="A688" s="76"/>
      <c r="B688" s="79"/>
      <c r="C688" s="79"/>
      <c r="D688" s="83"/>
      <c r="E688" s="74"/>
      <c r="F688" s="74"/>
      <c r="G688" s="25" t="s">
        <v>1</v>
      </c>
      <c r="H688" s="21">
        <f t="shared" si="90"/>
        <v>0</v>
      </c>
      <c r="I688" s="21">
        <v>0</v>
      </c>
      <c r="J688" s="21">
        <v>0</v>
      </c>
      <c r="K688" s="21">
        <v>0</v>
      </c>
      <c r="L688" s="21">
        <v>0</v>
      </c>
      <c r="M688" s="21">
        <v>0</v>
      </c>
    </row>
    <row r="689" spans="1:13" s="37" customFormat="1" ht="15.75" x14ac:dyDescent="0.2">
      <c r="A689" s="76"/>
      <c r="B689" s="79"/>
      <c r="C689" s="79"/>
      <c r="D689" s="83"/>
      <c r="E689" s="74"/>
      <c r="F689" s="74"/>
      <c r="G689" s="25" t="s">
        <v>2</v>
      </c>
      <c r="H689" s="21">
        <f t="shared" si="90"/>
        <v>0</v>
      </c>
      <c r="I689" s="21">
        <v>0</v>
      </c>
      <c r="J689" s="21">
        <v>0</v>
      </c>
      <c r="K689" s="21">
        <v>0</v>
      </c>
      <c r="L689" s="21">
        <v>0</v>
      </c>
      <c r="M689" s="21">
        <v>0</v>
      </c>
    </row>
    <row r="690" spans="1:13" s="37" customFormat="1" ht="15.75" x14ac:dyDescent="0.2">
      <c r="A690" s="76"/>
      <c r="B690" s="79"/>
      <c r="C690" s="79"/>
      <c r="D690" s="83"/>
      <c r="E690" s="74"/>
      <c r="F690" s="74"/>
      <c r="G690" s="25" t="s">
        <v>3</v>
      </c>
      <c r="H690" s="21">
        <f t="shared" si="90"/>
        <v>0</v>
      </c>
      <c r="I690" s="21">
        <v>0</v>
      </c>
      <c r="J690" s="21">
        <v>0</v>
      </c>
      <c r="K690" s="21">
        <v>0</v>
      </c>
      <c r="L690" s="21">
        <v>0</v>
      </c>
      <c r="M690" s="21">
        <v>0</v>
      </c>
    </row>
    <row r="691" spans="1:13" s="37" customFormat="1" ht="15.75" x14ac:dyDescent="0.2">
      <c r="A691" s="76"/>
      <c r="B691" s="79"/>
      <c r="C691" s="79"/>
      <c r="D691" s="83"/>
      <c r="E691" s="74"/>
      <c r="F691" s="74"/>
      <c r="G691" s="25" t="s">
        <v>4</v>
      </c>
      <c r="H691" s="21">
        <f t="shared" si="90"/>
        <v>0</v>
      </c>
      <c r="I691" s="21">
        <v>0</v>
      </c>
      <c r="J691" s="21">
        <v>0</v>
      </c>
      <c r="K691" s="21">
        <v>0</v>
      </c>
      <c r="L691" s="21">
        <v>0</v>
      </c>
      <c r="M691" s="21">
        <v>0</v>
      </c>
    </row>
    <row r="692" spans="1:13" s="37" customFormat="1" ht="15.75" x14ac:dyDescent="0.2">
      <c r="A692" s="76"/>
      <c r="B692" s="79"/>
      <c r="C692" s="79"/>
      <c r="D692" s="83"/>
      <c r="E692" s="74"/>
      <c r="F692" s="74"/>
      <c r="G692" s="25" t="s">
        <v>22</v>
      </c>
      <c r="H692" s="21">
        <f t="shared" si="90"/>
        <v>0</v>
      </c>
      <c r="I692" s="21">
        <v>0</v>
      </c>
      <c r="J692" s="21">
        <v>0</v>
      </c>
      <c r="K692" s="21">
        <v>0</v>
      </c>
      <c r="L692" s="21">
        <v>0</v>
      </c>
      <c r="M692" s="21">
        <v>0</v>
      </c>
    </row>
    <row r="693" spans="1:13" s="37" customFormat="1" ht="15.75" x14ac:dyDescent="0.2">
      <c r="A693" s="76"/>
      <c r="B693" s="79"/>
      <c r="C693" s="79"/>
      <c r="D693" s="83"/>
      <c r="E693" s="74"/>
      <c r="F693" s="74"/>
      <c r="G693" s="25" t="s">
        <v>29</v>
      </c>
      <c r="H693" s="21">
        <f t="shared" si="90"/>
        <v>0</v>
      </c>
      <c r="I693" s="21">
        <v>0</v>
      </c>
      <c r="J693" s="21">
        <v>0</v>
      </c>
      <c r="K693" s="21">
        <v>0</v>
      </c>
      <c r="L693" s="21">
        <v>0</v>
      </c>
      <c r="M693" s="21">
        <v>0</v>
      </c>
    </row>
    <row r="694" spans="1:13" s="37" customFormat="1" ht="15.75" x14ac:dyDescent="0.2">
      <c r="A694" s="76"/>
      <c r="B694" s="79"/>
      <c r="C694" s="79"/>
      <c r="D694" s="83"/>
      <c r="E694" s="74"/>
      <c r="F694" s="74"/>
      <c r="G694" s="25" t="s">
        <v>30</v>
      </c>
      <c r="H694" s="59">
        <f>H707</f>
        <v>0.03</v>
      </c>
      <c r="I694" s="21">
        <v>0</v>
      </c>
      <c r="J694" s="21">
        <f>J798+J811</f>
        <v>0</v>
      </c>
      <c r="K694" s="59">
        <f>K707</f>
        <v>0.03</v>
      </c>
      <c r="L694" s="21">
        <f>L798+L811</f>
        <v>0</v>
      </c>
      <c r="M694" s="21">
        <v>0</v>
      </c>
    </row>
    <row r="695" spans="1:13" s="37" customFormat="1" ht="15.75" x14ac:dyDescent="0.2">
      <c r="A695" s="76"/>
      <c r="B695" s="79"/>
      <c r="C695" s="79"/>
      <c r="D695" s="83"/>
      <c r="E695" s="74"/>
      <c r="F695" s="74"/>
      <c r="G695" s="25" t="s">
        <v>31</v>
      </c>
      <c r="H695" s="26">
        <f>K695</f>
        <v>0</v>
      </c>
      <c r="I695" s="26">
        <f t="shared" ref="I695:J697" si="91">I799</f>
        <v>0</v>
      </c>
      <c r="J695" s="26">
        <f t="shared" si="91"/>
        <v>0</v>
      </c>
      <c r="K695" s="26">
        <v>0</v>
      </c>
      <c r="L695" s="21">
        <f t="shared" ref="L695:M697" si="92">L799</f>
        <v>0</v>
      </c>
      <c r="M695" s="21">
        <f t="shared" si="92"/>
        <v>0</v>
      </c>
    </row>
    <row r="696" spans="1:13" s="37" customFormat="1" ht="15.75" x14ac:dyDescent="0.2">
      <c r="A696" s="76"/>
      <c r="B696" s="79"/>
      <c r="C696" s="79"/>
      <c r="D696" s="83"/>
      <c r="E696" s="74"/>
      <c r="F696" s="74"/>
      <c r="G696" s="25" t="s">
        <v>32</v>
      </c>
      <c r="H696" s="21">
        <f>H800</f>
        <v>0</v>
      </c>
      <c r="I696" s="21">
        <f t="shared" si="91"/>
        <v>0</v>
      </c>
      <c r="J696" s="21">
        <f t="shared" si="91"/>
        <v>0</v>
      </c>
      <c r="K696" s="21">
        <f>K800</f>
        <v>0</v>
      </c>
      <c r="L696" s="21">
        <f t="shared" si="92"/>
        <v>0</v>
      </c>
      <c r="M696" s="21">
        <f t="shared" si="92"/>
        <v>0</v>
      </c>
    </row>
    <row r="697" spans="1:13" s="37" customFormat="1" ht="15.75" x14ac:dyDescent="0.2">
      <c r="A697" s="77"/>
      <c r="B697" s="80"/>
      <c r="C697" s="80"/>
      <c r="D697" s="83"/>
      <c r="E697" s="74"/>
      <c r="F697" s="74"/>
      <c r="G697" s="25" t="s">
        <v>188</v>
      </c>
      <c r="H697" s="21">
        <f>H801</f>
        <v>0</v>
      </c>
      <c r="I697" s="21">
        <f t="shared" si="91"/>
        <v>0</v>
      </c>
      <c r="J697" s="21">
        <f t="shared" si="91"/>
        <v>0</v>
      </c>
      <c r="K697" s="21">
        <f>K801</f>
        <v>0</v>
      </c>
      <c r="L697" s="21">
        <f t="shared" si="92"/>
        <v>0</v>
      </c>
      <c r="M697" s="21">
        <f t="shared" si="92"/>
        <v>0</v>
      </c>
    </row>
    <row r="698" spans="1:13" s="37" customFormat="1" ht="102.75" customHeight="1" x14ac:dyDescent="0.2">
      <c r="A698" s="75" t="s">
        <v>198</v>
      </c>
      <c r="B698" s="78" t="s">
        <v>210</v>
      </c>
      <c r="C698" s="78" t="s">
        <v>191</v>
      </c>
      <c r="D698" s="81">
        <v>5025422.5</v>
      </c>
      <c r="E698" s="74">
        <v>2023</v>
      </c>
      <c r="F698" s="74" t="s">
        <v>196</v>
      </c>
      <c r="G698" s="25" t="s">
        <v>70</v>
      </c>
      <c r="H698" s="21">
        <f t="shared" ref="H698:M698" si="93">H699+H700+H701+H702+H703+H704+H705+H706+H707+H708+H710</f>
        <v>0.03</v>
      </c>
      <c r="I698" s="21">
        <f t="shared" si="93"/>
        <v>0</v>
      </c>
      <c r="J698" s="21">
        <f t="shared" si="93"/>
        <v>0</v>
      </c>
      <c r="K698" s="21">
        <f t="shared" si="93"/>
        <v>0.03</v>
      </c>
      <c r="L698" s="21">
        <f t="shared" si="93"/>
        <v>0</v>
      </c>
      <c r="M698" s="21">
        <f t="shared" si="93"/>
        <v>0</v>
      </c>
    </row>
    <row r="699" spans="1:13" s="37" customFormat="1" ht="15.75" customHeight="1" x14ac:dyDescent="0.2">
      <c r="A699" s="76"/>
      <c r="B699" s="79"/>
      <c r="C699" s="79"/>
      <c r="D699" s="81"/>
      <c r="E699" s="74"/>
      <c r="F699" s="74"/>
      <c r="G699" s="25" t="s">
        <v>0</v>
      </c>
      <c r="H699" s="21">
        <f t="shared" ref="H699:H706" si="94">J699+K699+L699+M699</f>
        <v>0</v>
      </c>
      <c r="I699" s="21">
        <v>0</v>
      </c>
      <c r="J699" s="21">
        <v>0</v>
      </c>
      <c r="K699" s="21">
        <v>0</v>
      </c>
      <c r="L699" s="21">
        <v>0</v>
      </c>
      <c r="M699" s="21">
        <v>0</v>
      </c>
    </row>
    <row r="700" spans="1:13" s="37" customFormat="1" ht="15.75" customHeight="1" x14ac:dyDescent="0.2">
      <c r="A700" s="76"/>
      <c r="B700" s="79"/>
      <c r="C700" s="79"/>
      <c r="D700" s="81"/>
      <c r="E700" s="74"/>
      <c r="F700" s="74"/>
      <c r="G700" s="25" t="s">
        <v>5</v>
      </c>
      <c r="H700" s="21">
        <f t="shared" si="94"/>
        <v>0</v>
      </c>
      <c r="I700" s="21">
        <v>0</v>
      </c>
      <c r="J700" s="21">
        <v>0</v>
      </c>
      <c r="K700" s="21">
        <v>0</v>
      </c>
      <c r="L700" s="21">
        <v>0</v>
      </c>
      <c r="M700" s="21">
        <v>0</v>
      </c>
    </row>
    <row r="701" spans="1:13" s="37" customFormat="1" ht="15.75" customHeight="1" x14ac:dyDescent="0.2">
      <c r="A701" s="76"/>
      <c r="B701" s="79"/>
      <c r="C701" s="79"/>
      <c r="D701" s="81"/>
      <c r="E701" s="74"/>
      <c r="F701" s="74"/>
      <c r="G701" s="25" t="s">
        <v>1</v>
      </c>
      <c r="H701" s="21">
        <f t="shared" si="94"/>
        <v>0</v>
      </c>
      <c r="I701" s="21">
        <v>0</v>
      </c>
      <c r="J701" s="21">
        <v>0</v>
      </c>
      <c r="K701" s="21">
        <v>0</v>
      </c>
      <c r="L701" s="21">
        <v>0</v>
      </c>
      <c r="M701" s="21">
        <v>0</v>
      </c>
    </row>
    <row r="702" spans="1:13" s="37" customFormat="1" ht="15.75" customHeight="1" x14ac:dyDescent="0.2">
      <c r="A702" s="76"/>
      <c r="B702" s="79"/>
      <c r="C702" s="79"/>
      <c r="D702" s="81"/>
      <c r="E702" s="74"/>
      <c r="F702" s="74"/>
      <c r="G702" s="25" t="s">
        <v>2</v>
      </c>
      <c r="H702" s="21">
        <f t="shared" si="94"/>
        <v>0</v>
      </c>
      <c r="I702" s="21">
        <v>0</v>
      </c>
      <c r="J702" s="21">
        <v>0</v>
      </c>
      <c r="K702" s="21">
        <v>0</v>
      </c>
      <c r="L702" s="21">
        <v>0</v>
      </c>
      <c r="M702" s="21">
        <v>0</v>
      </c>
    </row>
    <row r="703" spans="1:13" s="37" customFormat="1" ht="15.75" customHeight="1" x14ac:dyDescent="0.2">
      <c r="A703" s="76"/>
      <c r="B703" s="79"/>
      <c r="C703" s="79"/>
      <c r="D703" s="81"/>
      <c r="E703" s="74"/>
      <c r="F703" s="74"/>
      <c r="G703" s="25" t="s">
        <v>3</v>
      </c>
      <c r="H703" s="21">
        <f t="shared" si="94"/>
        <v>0</v>
      </c>
      <c r="I703" s="21">
        <v>0</v>
      </c>
      <c r="J703" s="21">
        <v>0</v>
      </c>
      <c r="K703" s="21">
        <v>0</v>
      </c>
      <c r="L703" s="21">
        <v>0</v>
      </c>
      <c r="M703" s="21">
        <v>0</v>
      </c>
    </row>
    <row r="704" spans="1:13" s="37" customFormat="1" ht="15.75" customHeight="1" x14ac:dyDescent="0.2">
      <c r="A704" s="76"/>
      <c r="B704" s="79"/>
      <c r="C704" s="79"/>
      <c r="D704" s="81"/>
      <c r="E704" s="74"/>
      <c r="F704" s="74"/>
      <c r="G704" s="25" t="s">
        <v>4</v>
      </c>
      <c r="H704" s="21">
        <f t="shared" si="94"/>
        <v>0</v>
      </c>
      <c r="I704" s="21">
        <v>0</v>
      </c>
      <c r="J704" s="21">
        <v>0</v>
      </c>
      <c r="K704" s="21">
        <v>0</v>
      </c>
      <c r="L704" s="21">
        <v>0</v>
      </c>
      <c r="M704" s="21">
        <v>0</v>
      </c>
    </row>
    <row r="705" spans="1:13" s="37" customFormat="1" ht="15.75" customHeight="1" x14ac:dyDescent="0.2">
      <c r="A705" s="76"/>
      <c r="B705" s="79"/>
      <c r="C705" s="79"/>
      <c r="D705" s="81"/>
      <c r="E705" s="74"/>
      <c r="F705" s="74"/>
      <c r="G705" s="25" t="s">
        <v>22</v>
      </c>
      <c r="H705" s="21">
        <f t="shared" si="94"/>
        <v>0</v>
      </c>
      <c r="I705" s="21">
        <v>0</v>
      </c>
      <c r="J705" s="21">
        <v>0</v>
      </c>
      <c r="K705" s="21">
        <v>0</v>
      </c>
      <c r="L705" s="21">
        <v>0</v>
      </c>
      <c r="M705" s="21">
        <v>0</v>
      </c>
    </row>
    <row r="706" spans="1:13" s="37" customFormat="1" ht="15.75" customHeight="1" x14ac:dyDescent="0.2">
      <c r="A706" s="76"/>
      <c r="B706" s="79"/>
      <c r="C706" s="79"/>
      <c r="D706" s="81"/>
      <c r="E706" s="74"/>
      <c r="F706" s="74"/>
      <c r="G706" s="25" t="s">
        <v>29</v>
      </c>
      <c r="H706" s="21">
        <f t="shared" si="94"/>
        <v>0</v>
      </c>
      <c r="I706" s="21">
        <v>0</v>
      </c>
      <c r="J706" s="21">
        <v>0</v>
      </c>
      <c r="K706" s="21">
        <v>0</v>
      </c>
      <c r="L706" s="21">
        <v>0</v>
      </c>
      <c r="M706" s="21">
        <v>0</v>
      </c>
    </row>
    <row r="707" spans="1:13" s="37" customFormat="1" ht="15.75" customHeight="1" x14ac:dyDescent="0.2">
      <c r="A707" s="76"/>
      <c r="B707" s="79"/>
      <c r="C707" s="79"/>
      <c r="D707" s="81"/>
      <c r="E707" s="74"/>
      <c r="F707" s="74"/>
      <c r="G707" s="25" t="s">
        <v>30</v>
      </c>
      <c r="H707" s="59">
        <v>0.03</v>
      </c>
      <c r="I707" s="21">
        <v>0</v>
      </c>
      <c r="J707" s="21">
        <v>0</v>
      </c>
      <c r="K707" s="59">
        <v>0.03</v>
      </c>
      <c r="L707" s="21">
        <v>0</v>
      </c>
      <c r="M707" s="21">
        <v>0</v>
      </c>
    </row>
    <row r="708" spans="1:13" s="37" customFormat="1" ht="15.75" x14ac:dyDescent="0.2">
      <c r="A708" s="76"/>
      <c r="B708" s="79"/>
      <c r="C708" s="79"/>
      <c r="D708" s="81"/>
      <c r="E708" s="74"/>
      <c r="F708" s="74"/>
      <c r="G708" s="25" t="s">
        <v>31</v>
      </c>
      <c r="H708" s="21">
        <f>J708+K708+L708+M708</f>
        <v>0</v>
      </c>
      <c r="I708" s="21">
        <v>0</v>
      </c>
      <c r="J708" s="21">
        <v>0</v>
      </c>
      <c r="K708" s="21">
        <v>0</v>
      </c>
      <c r="L708" s="21">
        <v>0</v>
      </c>
      <c r="M708" s="21">
        <v>0</v>
      </c>
    </row>
    <row r="709" spans="1:13" s="37" customFormat="1" ht="15.75" x14ac:dyDescent="0.2">
      <c r="A709" s="76"/>
      <c r="B709" s="79"/>
      <c r="C709" s="79"/>
      <c r="D709" s="81"/>
      <c r="E709" s="74"/>
      <c r="F709" s="74"/>
      <c r="G709" s="25" t="s">
        <v>32</v>
      </c>
      <c r="H709" s="21">
        <f>J709+K709+L709+M709</f>
        <v>0</v>
      </c>
      <c r="I709" s="21">
        <v>0</v>
      </c>
      <c r="J709" s="21">
        <v>0</v>
      </c>
      <c r="K709" s="21">
        <v>0</v>
      </c>
      <c r="L709" s="21">
        <v>0</v>
      </c>
      <c r="M709" s="21">
        <v>0</v>
      </c>
    </row>
    <row r="710" spans="1:13" s="37" customFormat="1" ht="17.25" customHeight="1" x14ac:dyDescent="0.2">
      <c r="A710" s="77"/>
      <c r="B710" s="80"/>
      <c r="C710" s="80"/>
      <c r="D710" s="81"/>
      <c r="E710" s="74"/>
      <c r="F710" s="74"/>
      <c r="G710" s="25" t="s">
        <v>188</v>
      </c>
      <c r="H710" s="21">
        <f>J710+K710+L710+M710</f>
        <v>0</v>
      </c>
      <c r="I710" s="21">
        <v>0</v>
      </c>
      <c r="J710" s="21">
        <v>0</v>
      </c>
      <c r="K710" s="21">
        <v>0</v>
      </c>
      <c r="L710" s="21">
        <v>0</v>
      </c>
      <c r="M710" s="21">
        <v>0</v>
      </c>
    </row>
    <row r="711" spans="1:13" s="37" customFormat="1" ht="17.25" customHeight="1" x14ac:dyDescent="0.2">
      <c r="A711" s="74" t="s">
        <v>214</v>
      </c>
      <c r="B711" s="74" t="s">
        <v>35</v>
      </c>
      <c r="C711" s="74" t="s">
        <v>213</v>
      </c>
      <c r="D711" s="81">
        <v>12386.9</v>
      </c>
      <c r="E711" s="74" t="s">
        <v>212</v>
      </c>
      <c r="F711" s="74" t="s">
        <v>212</v>
      </c>
      <c r="G711" s="25" t="s">
        <v>71</v>
      </c>
      <c r="H711" s="20">
        <f>H722+H723</f>
        <v>9313.5</v>
      </c>
      <c r="I711" s="20">
        <f>I722+I723</f>
        <v>9313.5</v>
      </c>
      <c r="J711" s="20">
        <f>J712+J713+J714+J715+J716+J717+J718+J719+J720+J721+J723</f>
        <v>0</v>
      </c>
      <c r="K711" s="20">
        <f>K712+K713+K714+K715+K716+K717+K718+K719+K720+K721+K723</f>
        <v>0</v>
      </c>
      <c r="L711" s="20">
        <f>L722+L723</f>
        <v>9313.5</v>
      </c>
      <c r="M711" s="20">
        <v>0</v>
      </c>
    </row>
    <row r="712" spans="1:13" s="37" customFormat="1" ht="17.25" customHeight="1" x14ac:dyDescent="0.2">
      <c r="A712" s="74"/>
      <c r="B712" s="74"/>
      <c r="C712" s="74"/>
      <c r="D712" s="81"/>
      <c r="E712" s="74"/>
      <c r="F712" s="74"/>
      <c r="G712" s="25" t="s">
        <v>0</v>
      </c>
      <c r="H712" s="21">
        <f>J712+K712+L712</f>
        <v>0</v>
      </c>
      <c r="I712" s="21">
        <v>0</v>
      </c>
      <c r="J712" s="21">
        <v>0</v>
      </c>
      <c r="K712" s="21">
        <v>0</v>
      </c>
      <c r="L712" s="21">
        <v>0</v>
      </c>
      <c r="M712" s="21">
        <v>0</v>
      </c>
    </row>
    <row r="713" spans="1:13" s="37" customFormat="1" ht="17.25" customHeight="1" x14ac:dyDescent="0.2">
      <c r="A713" s="74"/>
      <c r="B713" s="74"/>
      <c r="C713" s="74"/>
      <c r="D713" s="81"/>
      <c r="E713" s="74"/>
      <c r="F713" s="74"/>
      <c r="G713" s="25" t="s">
        <v>5</v>
      </c>
      <c r="H713" s="21">
        <f>J713+K713+L713</f>
        <v>0</v>
      </c>
      <c r="I713" s="21">
        <v>0</v>
      </c>
      <c r="J713" s="21">
        <v>0</v>
      </c>
      <c r="K713" s="21">
        <v>0</v>
      </c>
      <c r="L713" s="21">
        <v>0</v>
      </c>
      <c r="M713" s="21">
        <v>0</v>
      </c>
    </row>
    <row r="714" spans="1:13" s="37" customFormat="1" ht="17.25" customHeight="1" x14ac:dyDescent="0.2">
      <c r="A714" s="74"/>
      <c r="B714" s="74"/>
      <c r="C714" s="74"/>
      <c r="D714" s="81"/>
      <c r="E714" s="74"/>
      <c r="F714" s="74"/>
      <c r="G714" s="25" t="s">
        <v>1</v>
      </c>
      <c r="H714" s="21">
        <f>J714+K714+L714</f>
        <v>0</v>
      </c>
      <c r="I714" s="21">
        <v>0</v>
      </c>
      <c r="J714" s="21">
        <v>0</v>
      </c>
      <c r="K714" s="21">
        <v>0</v>
      </c>
      <c r="L714" s="21">
        <v>0</v>
      </c>
      <c r="M714" s="21">
        <v>0</v>
      </c>
    </row>
    <row r="715" spans="1:13" s="37" customFormat="1" ht="17.25" customHeight="1" x14ac:dyDescent="0.2">
      <c r="A715" s="74"/>
      <c r="B715" s="74"/>
      <c r="C715" s="74"/>
      <c r="D715" s="81"/>
      <c r="E715" s="74"/>
      <c r="F715" s="74"/>
      <c r="G715" s="25" t="s">
        <v>2</v>
      </c>
      <c r="H715" s="21">
        <f>J715+K715+L715+M715</f>
        <v>0</v>
      </c>
      <c r="I715" s="21">
        <v>0</v>
      </c>
      <c r="J715" s="21">
        <v>0</v>
      </c>
      <c r="K715" s="21">
        <v>0</v>
      </c>
      <c r="L715" s="21">
        <v>0</v>
      </c>
      <c r="M715" s="21">
        <v>0</v>
      </c>
    </row>
    <row r="716" spans="1:13" s="37" customFormat="1" ht="17.25" customHeight="1" x14ac:dyDescent="0.2">
      <c r="A716" s="74"/>
      <c r="B716" s="74"/>
      <c r="C716" s="74"/>
      <c r="D716" s="81"/>
      <c r="E716" s="74"/>
      <c r="F716" s="74"/>
      <c r="G716" s="25" t="s">
        <v>3</v>
      </c>
      <c r="H716" s="21">
        <f>J716+K716+L716</f>
        <v>0</v>
      </c>
      <c r="I716" s="35">
        <v>0</v>
      </c>
      <c r="J716" s="21">
        <v>0</v>
      </c>
      <c r="K716" s="21">
        <v>0</v>
      </c>
      <c r="L716" s="21">
        <v>0</v>
      </c>
      <c r="M716" s="21">
        <v>0</v>
      </c>
    </row>
    <row r="717" spans="1:13" s="37" customFormat="1" ht="17.25" customHeight="1" x14ac:dyDescent="0.2">
      <c r="A717" s="74"/>
      <c r="B717" s="74"/>
      <c r="C717" s="74"/>
      <c r="D717" s="81"/>
      <c r="E717" s="74"/>
      <c r="F717" s="74"/>
      <c r="G717" s="25" t="s">
        <v>4</v>
      </c>
      <c r="H717" s="21">
        <f t="shared" ref="H717:H723" si="95">J717+K717+L717</f>
        <v>0</v>
      </c>
      <c r="I717" s="26">
        <v>0</v>
      </c>
      <c r="J717" s="26">
        <v>0</v>
      </c>
      <c r="K717" s="26">
        <v>0</v>
      </c>
      <c r="L717" s="26">
        <v>0</v>
      </c>
      <c r="M717" s="26">
        <v>0</v>
      </c>
    </row>
    <row r="718" spans="1:13" s="37" customFormat="1" ht="17.25" customHeight="1" x14ac:dyDescent="0.2">
      <c r="A718" s="74"/>
      <c r="B718" s="74"/>
      <c r="C718" s="74"/>
      <c r="D718" s="81"/>
      <c r="E718" s="74"/>
      <c r="F718" s="74"/>
      <c r="G718" s="25" t="s">
        <v>22</v>
      </c>
      <c r="H718" s="21">
        <f t="shared" si="95"/>
        <v>0</v>
      </c>
      <c r="I718" s="26">
        <v>0</v>
      </c>
      <c r="J718" s="26">
        <v>0</v>
      </c>
      <c r="K718" s="26">
        <v>0</v>
      </c>
      <c r="L718" s="26">
        <v>0</v>
      </c>
      <c r="M718" s="26">
        <v>0</v>
      </c>
    </row>
    <row r="719" spans="1:13" s="37" customFormat="1" ht="17.25" customHeight="1" x14ac:dyDescent="0.2">
      <c r="A719" s="74"/>
      <c r="B719" s="74"/>
      <c r="C719" s="74"/>
      <c r="D719" s="81"/>
      <c r="E719" s="74"/>
      <c r="F719" s="74"/>
      <c r="G719" s="25" t="s">
        <v>29</v>
      </c>
      <c r="H719" s="21">
        <f t="shared" si="95"/>
        <v>0</v>
      </c>
      <c r="I719" s="21">
        <v>0</v>
      </c>
      <c r="J719" s="26">
        <v>0</v>
      </c>
      <c r="K719" s="21">
        <v>0</v>
      </c>
      <c r="L719" s="26">
        <v>0</v>
      </c>
      <c r="M719" s="26">
        <v>0</v>
      </c>
    </row>
    <row r="720" spans="1:13" s="37" customFormat="1" ht="17.25" customHeight="1" x14ac:dyDescent="0.2">
      <c r="A720" s="74"/>
      <c r="B720" s="74"/>
      <c r="C720" s="74"/>
      <c r="D720" s="81"/>
      <c r="E720" s="74"/>
      <c r="F720" s="74"/>
      <c r="G720" s="25" t="s">
        <v>30</v>
      </c>
      <c r="H720" s="21">
        <f t="shared" si="95"/>
        <v>0</v>
      </c>
      <c r="I720" s="26">
        <v>0</v>
      </c>
      <c r="J720" s="26">
        <v>0</v>
      </c>
      <c r="K720" s="21">
        <v>0</v>
      </c>
      <c r="L720" s="21">
        <v>0</v>
      </c>
      <c r="M720" s="26">
        <v>0</v>
      </c>
    </row>
    <row r="721" spans="1:13" s="37" customFormat="1" ht="17.25" customHeight="1" x14ac:dyDescent="0.2">
      <c r="A721" s="74"/>
      <c r="B721" s="74"/>
      <c r="C721" s="74"/>
      <c r="D721" s="81"/>
      <c r="E721" s="74"/>
      <c r="F721" s="74"/>
      <c r="G721" s="25" t="s">
        <v>31</v>
      </c>
      <c r="H721" s="21">
        <f t="shared" si="95"/>
        <v>0</v>
      </c>
      <c r="I721" s="21">
        <f>L721</f>
        <v>0</v>
      </c>
      <c r="J721" s="26">
        <v>0</v>
      </c>
      <c r="K721" s="21">
        <v>0</v>
      </c>
      <c r="L721" s="21">
        <v>0</v>
      </c>
      <c r="M721" s="26">
        <v>0</v>
      </c>
    </row>
    <row r="722" spans="1:13" s="37" customFormat="1" ht="17.25" customHeight="1" x14ac:dyDescent="0.2">
      <c r="A722" s="74"/>
      <c r="B722" s="74"/>
      <c r="C722" s="74"/>
      <c r="D722" s="81"/>
      <c r="E722" s="74"/>
      <c r="F722" s="74"/>
      <c r="G722" s="25" t="s">
        <v>32</v>
      </c>
      <c r="H722" s="21">
        <f t="shared" si="95"/>
        <v>9313.5</v>
      </c>
      <c r="I722" s="26">
        <f>L722</f>
        <v>9313.5</v>
      </c>
      <c r="J722" s="26">
        <v>0</v>
      </c>
      <c r="K722" s="26">
        <v>0</v>
      </c>
      <c r="L722" s="1">
        <f>12386.9-3073.4</f>
        <v>9313.5</v>
      </c>
      <c r="M722" s="26">
        <v>0</v>
      </c>
    </row>
    <row r="723" spans="1:13" s="37" customFormat="1" ht="17.25" customHeight="1" x14ac:dyDescent="0.2">
      <c r="A723" s="74"/>
      <c r="B723" s="74"/>
      <c r="C723" s="74"/>
      <c r="D723" s="81"/>
      <c r="E723" s="74"/>
      <c r="F723" s="74"/>
      <c r="G723" s="25" t="s">
        <v>188</v>
      </c>
      <c r="H723" s="21">
        <f t="shared" si="95"/>
        <v>0</v>
      </c>
      <c r="I723" s="26">
        <v>0</v>
      </c>
      <c r="J723" s="26">
        <v>0</v>
      </c>
      <c r="K723" s="26">
        <v>0</v>
      </c>
      <c r="L723" s="26">
        <v>0</v>
      </c>
      <c r="M723" s="26">
        <v>0</v>
      </c>
    </row>
    <row r="724" spans="1:13" s="37" customFormat="1" ht="105" customHeight="1" x14ac:dyDescent="0.2">
      <c r="A724" s="75" t="s">
        <v>227</v>
      </c>
      <c r="B724" s="78" t="s">
        <v>35</v>
      </c>
      <c r="C724" s="78" t="s">
        <v>191</v>
      </c>
      <c r="D724" s="81">
        <v>170000</v>
      </c>
      <c r="E724" s="74" t="s">
        <v>18</v>
      </c>
      <c r="F724" s="74" t="s">
        <v>215</v>
      </c>
      <c r="G724" s="25" t="s">
        <v>70</v>
      </c>
      <c r="H724" s="21">
        <f t="shared" ref="H724:K724" si="96">H725+H726+H727+H728+H729+H730+H731+H732+H733+H734+H736+H735</f>
        <v>349999.98</v>
      </c>
      <c r="I724" s="21">
        <f t="shared" si="96"/>
        <v>99224</v>
      </c>
      <c r="J724" s="21">
        <f t="shared" si="96"/>
        <v>243252.7</v>
      </c>
      <c r="K724" s="21">
        <f t="shared" si="96"/>
        <v>5015.5200000000004</v>
      </c>
      <c r="L724" s="21">
        <f>L725+L726+L727+L728+L729+L730+L731+L732+L733+L734+L736+L735</f>
        <v>101731.76</v>
      </c>
      <c r="M724" s="21">
        <f t="shared" ref="M724" si="97">M725+M726+M727+M728+M729+M730+M731+M732+M733+M734+M736</f>
        <v>0</v>
      </c>
    </row>
    <row r="725" spans="1:13" s="37" customFormat="1" ht="15.75" x14ac:dyDescent="0.2">
      <c r="A725" s="76"/>
      <c r="B725" s="79"/>
      <c r="C725" s="79"/>
      <c r="D725" s="81"/>
      <c r="E725" s="74"/>
      <c r="F725" s="74"/>
      <c r="G725" s="25" t="s">
        <v>0</v>
      </c>
      <c r="H725" s="21">
        <f>J725+K725+L725+M725</f>
        <v>0</v>
      </c>
      <c r="I725" s="21">
        <v>0</v>
      </c>
      <c r="J725" s="21">
        <v>0</v>
      </c>
      <c r="K725" s="21">
        <v>0</v>
      </c>
      <c r="L725" s="21">
        <v>0</v>
      </c>
      <c r="M725" s="21">
        <v>0</v>
      </c>
    </row>
    <row r="726" spans="1:13" s="37" customFormat="1" ht="15.75" x14ac:dyDescent="0.2">
      <c r="A726" s="76"/>
      <c r="B726" s="79"/>
      <c r="C726" s="79"/>
      <c r="D726" s="81"/>
      <c r="E726" s="74"/>
      <c r="F726" s="74"/>
      <c r="G726" s="25" t="s">
        <v>5</v>
      </c>
      <c r="H726" s="21">
        <f t="shared" ref="H726" si="98">J726+K726+L726+M726</f>
        <v>0</v>
      </c>
      <c r="I726" s="21">
        <v>0</v>
      </c>
      <c r="J726" s="21">
        <v>0</v>
      </c>
      <c r="K726" s="21">
        <v>0</v>
      </c>
      <c r="L726" s="21">
        <v>0</v>
      </c>
      <c r="M726" s="21">
        <v>0</v>
      </c>
    </row>
    <row r="727" spans="1:13" s="37" customFormat="1" ht="15.75" x14ac:dyDescent="0.2">
      <c r="A727" s="76"/>
      <c r="B727" s="79"/>
      <c r="C727" s="79"/>
      <c r="D727" s="81"/>
      <c r="E727" s="74"/>
      <c r="F727" s="74"/>
      <c r="G727" s="25" t="s">
        <v>1</v>
      </c>
      <c r="H727" s="21">
        <f>J727+K727+L727+M727</f>
        <v>0</v>
      </c>
      <c r="I727" s="21">
        <v>0</v>
      </c>
      <c r="J727" s="21">
        <v>0</v>
      </c>
      <c r="K727" s="21">
        <v>0</v>
      </c>
      <c r="L727" s="21">
        <v>0</v>
      </c>
      <c r="M727" s="21">
        <v>0</v>
      </c>
    </row>
    <row r="728" spans="1:13" s="37" customFormat="1" ht="15.75" x14ac:dyDescent="0.2">
      <c r="A728" s="76"/>
      <c r="B728" s="79"/>
      <c r="C728" s="79"/>
      <c r="D728" s="81"/>
      <c r="E728" s="74"/>
      <c r="F728" s="74"/>
      <c r="G728" s="25" t="s">
        <v>2</v>
      </c>
      <c r="H728" s="21">
        <f t="shared" ref="H728:H729" si="99">J728+K728+L728+M728</f>
        <v>0</v>
      </c>
      <c r="I728" s="21">
        <v>0</v>
      </c>
      <c r="J728" s="21">
        <v>0</v>
      </c>
      <c r="K728" s="21">
        <v>0</v>
      </c>
      <c r="L728" s="21">
        <v>0</v>
      </c>
      <c r="M728" s="21">
        <v>0</v>
      </c>
    </row>
    <row r="729" spans="1:13" s="37" customFormat="1" ht="15.75" x14ac:dyDescent="0.2">
      <c r="A729" s="76"/>
      <c r="B729" s="79"/>
      <c r="C729" s="79"/>
      <c r="D729" s="81"/>
      <c r="E729" s="74"/>
      <c r="F729" s="74"/>
      <c r="G729" s="25" t="s">
        <v>3</v>
      </c>
      <c r="H729" s="21">
        <f t="shared" si="99"/>
        <v>0</v>
      </c>
      <c r="I729" s="21">
        <v>0</v>
      </c>
      <c r="J729" s="21">
        <v>0</v>
      </c>
      <c r="K729" s="21">
        <v>0</v>
      </c>
      <c r="L729" s="21">
        <v>0</v>
      </c>
      <c r="M729" s="21">
        <v>0</v>
      </c>
    </row>
    <row r="730" spans="1:13" s="37" customFormat="1" ht="15.75" x14ac:dyDescent="0.2">
      <c r="A730" s="76"/>
      <c r="B730" s="79"/>
      <c r="C730" s="79"/>
      <c r="D730" s="81"/>
      <c r="E730" s="74"/>
      <c r="F730" s="74"/>
      <c r="G730" s="25" t="s">
        <v>4</v>
      </c>
      <c r="H730" s="21">
        <f>J730+K730+L730+M730</f>
        <v>0</v>
      </c>
      <c r="I730" s="21">
        <v>0</v>
      </c>
      <c r="J730" s="21">
        <v>0</v>
      </c>
      <c r="K730" s="21">
        <v>0</v>
      </c>
      <c r="L730" s="21">
        <v>0</v>
      </c>
      <c r="M730" s="21">
        <v>0</v>
      </c>
    </row>
    <row r="731" spans="1:13" s="37" customFormat="1" ht="15.75" x14ac:dyDescent="0.2">
      <c r="A731" s="76"/>
      <c r="B731" s="79"/>
      <c r="C731" s="79"/>
      <c r="D731" s="81"/>
      <c r="E731" s="74"/>
      <c r="F731" s="74"/>
      <c r="G731" s="25" t="s">
        <v>22</v>
      </c>
      <c r="H731" s="21">
        <f t="shared" ref="H731:H732" si="100">J731+K731+L731+M731</f>
        <v>0</v>
      </c>
      <c r="I731" s="21">
        <v>0</v>
      </c>
      <c r="J731" s="21">
        <v>0</v>
      </c>
      <c r="K731" s="21">
        <v>0</v>
      </c>
      <c r="L731" s="21">
        <v>0</v>
      </c>
      <c r="M731" s="21">
        <v>0</v>
      </c>
    </row>
    <row r="732" spans="1:13" s="37" customFormat="1" ht="15.75" x14ac:dyDescent="0.2">
      <c r="A732" s="76"/>
      <c r="B732" s="79"/>
      <c r="C732" s="79"/>
      <c r="D732" s="81"/>
      <c r="E732" s="74"/>
      <c r="F732" s="74"/>
      <c r="G732" s="25" t="s">
        <v>29</v>
      </c>
      <c r="H732" s="21">
        <f t="shared" si="100"/>
        <v>0</v>
      </c>
      <c r="I732" s="21">
        <v>0</v>
      </c>
      <c r="J732" s="21">
        <v>0</v>
      </c>
      <c r="K732" s="21">
        <v>0</v>
      </c>
      <c r="L732" s="21">
        <v>0</v>
      </c>
      <c r="M732" s="21">
        <v>0</v>
      </c>
    </row>
    <row r="733" spans="1:13" s="37" customFormat="1" ht="15.75" x14ac:dyDescent="0.2">
      <c r="A733" s="76"/>
      <c r="B733" s="79"/>
      <c r="C733" s="79"/>
      <c r="D733" s="81"/>
      <c r="E733" s="74"/>
      <c r="F733" s="74"/>
      <c r="G733" s="25" t="s">
        <v>30</v>
      </c>
      <c r="H733" s="21">
        <v>0</v>
      </c>
      <c r="I733" s="21">
        <v>0</v>
      </c>
      <c r="J733" s="21">
        <v>0</v>
      </c>
      <c r="K733" s="21">
        <v>0</v>
      </c>
      <c r="L733" s="21">
        <v>0</v>
      </c>
      <c r="M733" s="21">
        <v>0</v>
      </c>
    </row>
    <row r="734" spans="1:13" s="37" customFormat="1" ht="15.75" x14ac:dyDescent="0.2">
      <c r="A734" s="76"/>
      <c r="B734" s="79"/>
      <c r="C734" s="79"/>
      <c r="D734" s="81"/>
      <c r="E734" s="74"/>
      <c r="F734" s="74"/>
      <c r="G734" s="25" t="s">
        <v>31</v>
      </c>
      <c r="H734" s="21">
        <f t="shared" ref="H734:H735" si="101">J734+K734+L734+M734</f>
        <v>250775.98</v>
      </c>
      <c r="I734" s="59">
        <v>0</v>
      </c>
      <c r="J734" s="59">
        <f>J747+J760</f>
        <v>243252.7</v>
      </c>
      <c r="K734" s="59">
        <f>K747+K760</f>
        <v>5015.5200000000004</v>
      </c>
      <c r="L734" s="59">
        <f>L747+L760</f>
        <v>2507.7600000000002</v>
      </c>
      <c r="M734" s="59">
        <v>0</v>
      </c>
    </row>
    <row r="735" spans="1:13" s="37" customFormat="1" ht="15.75" x14ac:dyDescent="0.2">
      <c r="A735" s="76"/>
      <c r="B735" s="79"/>
      <c r="C735" s="79"/>
      <c r="D735" s="81"/>
      <c r="E735" s="74"/>
      <c r="F735" s="74"/>
      <c r="G735" s="25" t="s">
        <v>32</v>
      </c>
      <c r="H735" s="21">
        <f t="shared" si="101"/>
        <v>0</v>
      </c>
      <c r="I735" s="21">
        <v>0</v>
      </c>
      <c r="J735" s="59">
        <f t="shared" ref="J735:J736" si="102">J748+J761</f>
        <v>0</v>
      </c>
      <c r="K735" s="59">
        <f t="shared" ref="K735:K736" si="103">K748+K761</f>
        <v>0</v>
      </c>
      <c r="L735" s="59">
        <f t="shared" ref="L735:L736" si="104">L748+L761</f>
        <v>0</v>
      </c>
      <c r="M735" s="21">
        <v>0</v>
      </c>
    </row>
    <row r="736" spans="1:13" s="37" customFormat="1" ht="15.75" x14ac:dyDescent="0.2">
      <c r="A736" s="77"/>
      <c r="B736" s="80"/>
      <c r="C736" s="80"/>
      <c r="D736" s="81"/>
      <c r="E736" s="74"/>
      <c r="F736" s="74"/>
      <c r="G736" s="25" t="s">
        <v>188</v>
      </c>
      <c r="H736" s="21">
        <f>J736+K736+L736+M736</f>
        <v>99224</v>
      </c>
      <c r="I736" s="21">
        <v>99224</v>
      </c>
      <c r="J736" s="59">
        <f t="shared" si="102"/>
        <v>0</v>
      </c>
      <c r="K736" s="59">
        <f t="shared" si="103"/>
        <v>0</v>
      </c>
      <c r="L736" s="59">
        <f t="shared" si="104"/>
        <v>99224</v>
      </c>
      <c r="M736" s="21">
        <v>0</v>
      </c>
    </row>
    <row r="737" spans="1:13" s="37" customFormat="1" ht="110.25" x14ac:dyDescent="0.2">
      <c r="A737" s="75" t="s">
        <v>225</v>
      </c>
      <c r="B737" s="78" t="s">
        <v>35</v>
      </c>
      <c r="C737" s="78" t="s">
        <v>191</v>
      </c>
      <c r="D737" s="81">
        <v>170000</v>
      </c>
      <c r="E737" s="74" t="s">
        <v>18</v>
      </c>
      <c r="F737" s="74" t="s">
        <v>228</v>
      </c>
      <c r="G737" s="25" t="s">
        <v>70</v>
      </c>
      <c r="H737" s="21">
        <f t="shared" ref="H737:K737" si="105">H738+H739+H740+H741+H742+H743+H744+H745+H746+H747+H749+H748</f>
        <v>169999.97999999998</v>
      </c>
      <c r="I737" s="21">
        <f t="shared" si="105"/>
        <v>99224</v>
      </c>
      <c r="J737" s="21">
        <f t="shared" si="105"/>
        <v>68652.7</v>
      </c>
      <c r="K737" s="21">
        <f t="shared" si="105"/>
        <v>1415.52</v>
      </c>
      <c r="L737" s="21">
        <f>L738+L739+L740+L741+L742+L743+L744+L745+L746+L747+L749+L748</f>
        <v>99931.76</v>
      </c>
      <c r="M737" s="21">
        <f t="shared" ref="M737" si="106">M738+M739+M740+M741+M742+M743+M744+M745+M746+M747+M749</f>
        <v>0</v>
      </c>
    </row>
    <row r="738" spans="1:13" s="37" customFormat="1" ht="15.75" x14ac:dyDescent="0.2">
      <c r="A738" s="76"/>
      <c r="B738" s="79"/>
      <c r="C738" s="79"/>
      <c r="D738" s="81"/>
      <c r="E738" s="74"/>
      <c r="F738" s="74"/>
      <c r="G738" s="25" t="s">
        <v>0</v>
      </c>
      <c r="H738" s="21">
        <f>J738+K738+L738+M738</f>
        <v>0</v>
      </c>
      <c r="I738" s="21">
        <v>0</v>
      </c>
      <c r="J738" s="21">
        <v>0</v>
      </c>
      <c r="K738" s="21">
        <v>0</v>
      </c>
      <c r="L738" s="21">
        <v>0</v>
      </c>
      <c r="M738" s="21">
        <v>0</v>
      </c>
    </row>
    <row r="739" spans="1:13" s="37" customFormat="1" ht="15.75" x14ac:dyDescent="0.2">
      <c r="A739" s="76"/>
      <c r="B739" s="79"/>
      <c r="C739" s="79"/>
      <c r="D739" s="81"/>
      <c r="E739" s="74"/>
      <c r="F739" s="74"/>
      <c r="G739" s="25" t="s">
        <v>5</v>
      </c>
      <c r="H739" s="21">
        <f t="shared" ref="H739" si="107">J739+K739+L739+M739</f>
        <v>0</v>
      </c>
      <c r="I739" s="21">
        <v>0</v>
      </c>
      <c r="J739" s="21">
        <v>0</v>
      </c>
      <c r="K739" s="21">
        <v>0</v>
      </c>
      <c r="L739" s="21">
        <v>0</v>
      </c>
      <c r="M739" s="21">
        <v>0</v>
      </c>
    </row>
    <row r="740" spans="1:13" s="37" customFormat="1" ht="15.75" x14ac:dyDescent="0.2">
      <c r="A740" s="76"/>
      <c r="B740" s="79"/>
      <c r="C740" s="79"/>
      <c r="D740" s="81"/>
      <c r="E740" s="74"/>
      <c r="F740" s="74"/>
      <c r="G740" s="25" t="s">
        <v>1</v>
      </c>
      <c r="H740" s="21">
        <f>J740+K740+L740+M740</f>
        <v>0</v>
      </c>
      <c r="I740" s="21">
        <v>0</v>
      </c>
      <c r="J740" s="21">
        <v>0</v>
      </c>
      <c r="K740" s="21">
        <v>0</v>
      </c>
      <c r="L740" s="21">
        <v>0</v>
      </c>
      <c r="M740" s="21">
        <v>0</v>
      </c>
    </row>
    <row r="741" spans="1:13" s="37" customFormat="1" ht="15.75" x14ac:dyDescent="0.2">
      <c r="A741" s="76"/>
      <c r="B741" s="79"/>
      <c r="C741" s="79"/>
      <c r="D741" s="81"/>
      <c r="E741" s="74"/>
      <c r="F741" s="74"/>
      <c r="G741" s="25" t="s">
        <v>2</v>
      </c>
      <c r="H741" s="21">
        <f t="shared" ref="H741:H742" si="108">J741+K741+L741+M741</f>
        <v>0</v>
      </c>
      <c r="I741" s="21">
        <v>0</v>
      </c>
      <c r="J741" s="21">
        <v>0</v>
      </c>
      <c r="K741" s="21">
        <v>0</v>
      </c>
      <c r="L741" s="21">
        <v>0</v>
      </c>
      <c r="M741" s="21">
        <v>0</v>
      </c>
    </row>
    <row r="742" spans="1:13" s="37" customFormat="1" ht="15.75" x14ac:dyDescent="0.2">
      <c r="A742" s="76"/>
      <c r="B742" s="79"/>
      <c r="C742" s="79"/>
      <c r="D742" s="81"/>
      <c r="E742" s="74"/>
      <c r="F742" s="74"/>
      <c r="G742" s="25" t="s">
        <v>3</v>
      </c>
      <c r="H742" s="21">
        <f t="shared" si="108"/>
        <v>0</v>
      </c>
      <c r="I742" s="21">
        <v>0</v>
      </c>
      <c r="J742" s="21">
        <v>0</v>
      </c>
      <c r="K742" s="21">
        <v>0</v>
      </c>
      <c r="L742" s="21">
        <v>0</v>
      </c>
      <c r="M742" s="21">
        <v>0</v>
      </c>
    </row>
    <row r="743" spans="1:13" s="37" customFormat="1" ht="15.75" x14ac:dyDescent="0.2">
      <c r="A743" s="76"/>
      <c r="B743" s="79"/>
      <c r="C743" s="79"/>
      <c r="D743" s="81"/>
      <c r="E743" s="74"/>
      <c r="F743" s="74"/>
      <c r="G743" s="25" t="s">
        <v>4</v>
      </c>
      <c r="H743" s="21">
        <f>J743+K743+L743+M743</f>
        <v>0</v>
      </c>
      <c r="I743" s="21">
        <v>0</v>
      </c>
      <c r="J743" s="21">
        <v>0</v>
      </c>
      <c r="K743" s="21">
        <v>0</v>
      </c>
      <c r="L743" s="21">
        <v>0</v>
      </c>
      <c r="M743" s="21">
        <v>0</v>
      </c>
    </row>
    <row r="744" spans="1:13" s="37" customFormat="1" ht="15.75" x14ac:dyDescent="0.2">
      <c r="A744" s="76"/>
      <c r="B744" s="79"/>
      <c r="C744" s="79"/>
      <c r="D744" s="81"/>
      <c r="E744" s="74"/>
      <c r="F744" s="74"/>
      <c r="G744" s="25" t="s">
        <v>22</v>
      </c>
      <c r="H744" s="21">
        <f t="shared" ref="H744:H745" si="109">J744+K744+L744+M744</f>
        <v>0</v>
      </c>
      <c r="I744" s="21">
        <v>0</v>
      </c>
      <c r="J744" s="21">
        <v>0</v>
      </c>
      <c r="K744" s="21">
        <v>0</v>
      </c>
      <c r="L744" s="21">
        <v>0</v>
      </c>
      <c r="M744" s="21">
        <v>0</v>
      </c>
    </row>
    <row r="745" spans="1:13" s="37" customFormat="1" ht="15.75" x14ac:dyDescent="0.2">
      <c r="A745" s="76"/>
      <c r="B745" s="79"/>
      <c r="C745" s="79"/>
      <c r="D745" s="81"/>
      <c r="E745" s="74"/>
      <c r="F745" s="74"/>
      <c r="G745" s="25" t="s">
        <v>29</v>
      </c>
      <c r="H745" s="21">
        <f t="shared" si="109"/>
        <v>0</v>
      </c>
      <c r="I745" s="21">
        <v>0</v>
      </c>
      <c r="J745" s="21">
        <v>0</v>
      </c>
      <c r="K745" s="21">
        <v>0</v>
      </c>
      <c r="L745" s="21">
        <v>0</v>
      </c>
      <c r="M745" s="21">
        <v>0</v>
      </c>
    </row>
    <row r="746" spans="1:13" s="37" customFormat="1" ht="15.75" x14ac:dyDescent="0.2">
      <c r="A746" s="76"/>
      <c r="B746" s="79"/>
      <c r="C746" s="79"/>
      <c r="D746" s="81"/>
      <c r="E746" s="74"/>
      <c r="F746" s="74"/>
      <c r="G746" s="25" t="s">
        <v>30</v>
      </c>
      <c r="H746" s="21">
        <v>0</v>
      </c>
      <c r="I746" s="21">
        <v>0</v>
      </c>
      <c r="J746" s="21">
        <v>0</v>
      </c>
      <c r="K746" s="21">
        <v>0</v>
      </c>
      <c r="L746" s="21">
        <v>0</v>
      </c>
      <c r="M746" s="21">
        <v>0</v>
      </c>
    </row>
    <row r="747" spans="1:13" s="37" customFormat="1" ht="15.75" x14ac:dyDescent="0.2">
      <c r="A747" s="76"/>
      <c r="B747" s="79"/>
      <c r="C747" s="79"/>
      <c r="D747" s="81"/>
      <c r="E747" s="74"/>
      <c r="F747" s="74"/>
      <c r="G747" s="25" t="s">
        <v>31</v>
      </c>
      <c r="H747" s="21">
        <f t="shared" ref="H747:H748" si="110">J747+K747+L747+M747</f>
        <v>70775.98</v>
      </c>
      <c r="I747" s="59">
        <v>0</v>
      </c>
      <c r="J747" s="59">
        <v>68652.7</v>
      </c>
      <c r="K747" s="59">
        <v>1415.52</v>
      </c>
      <c r="L747" s="59">
        <v>707.76</v>
      </c>
      <c r="M747" s="59">
        <v>0</v>
      </c>
    </row>
    <row r="748" spans="1:13" s="37" customFormat="1" ht="15.75" x14ac:dyDescent="0.2">
      <c r="A748" s="76"/>
      <c r="B748" s="79"/>
      <c r="C748" s="79"/>
      <c r="D748" s="81"/>
      <c r="E748" s="74"/>
      <c r="F748" s="74"/>
      <c r="G748" s="25" t="s">
        <v>32</v>
      </c>
      <c r="H748" s="21">
        <f t="shared" si="110"/>
        <v>0</v>
      </c>
      <c r="I748" s="21">
        <v>0</v>
      </c>
      <c r="J748" s="21">
        <v>0</v>
      </c>
      <c r="K748" s="21">
        <v>0</v>
      </c>
      <c r="L748" s="21">
        <v>0</v>
      </c>
      <c r="M748" s="21">
        <v>0</v>
      </c>
    </row>
    <row r="749" spans="1:13" s="37" customFormat="1" ht="15.75" x14ac:dyDescent="0.2">
      <c r="A749" s="77"/>
      <c r="B749" s="80"/>
      <c r="C749" s="80"/>
      <c r="D749" s="81"/>
      <c r="E749" s="74"/>
      <c r="F749" s="74"/>
      <c r="G749" s="25" t="s">
        <v>188</v>
      </c>
      <c r="H749" s="21">
        <f>J749+K749+L749+M749</f>
        <v>99224</v>
      </c>
      <c r="I749" s="21">
        <v>99224</v>
      </c>
      <c r="J749" s="21">
        <v>0</v>
      </c>
      <c r="K749" s="21">
        <v>0</v>
      </c>
      <c r="L749" s="21">
        <v>99224</v>
      </c>
      <c r="M749" s="21">
        <v>0</v>
      </c>
    </row>
    <row r="750" spans="1:13" s="37" customFormat="1" ht="110.25" x14ac:dyDescent="0.2">
      <c r="A750" s="75" t="s">
        <v>226</v>
      </c>
      <c r="B750" s="78" t="s">
        <v>14</v>
      </c>
      <c r="C750" s="78" t="s">
        <v>209</v>
      </c>
      <c r="D750" s="81">
        <v>180000</v>
      </c>
      <c r="E750" s="74">
        <v>2024</v>
      </c>
      <c r="F750" s="74" t="s">
        <v>186</v>
      </c>
      <c r="G750" s="25" t="s">
        <v>70</v>
      </c>
      <c r="H750" s="21">
        <f t="shared" ref="H750:K750" si="111">H751+H752+H753+H754+H755+H756+H757+H758+H759+H760+H762+H761</f>
        <v>180000</v>
      </c>
      <c r="I750" s="21">
        <f t="shared" si="111"/>
        <v>0</v>
      </c>
      <c r="J750" s="21">
        <f t="shared" si="111"/>
        <v>174600</v>
      </c>
      <c r="K750" s="21">
        <f t="shared" si="111"/>
        <v>3600</v>
      </c>
      <c r="L750" s="21">
        <f>L751+L752+L753+L754+L755+L756+L757+L758+L759+L760+L762+L761</f>
        <v>1800</v>
      </c>
      <c r="M750" s="21">
        <f t="shared" ref="M750" si="112">M751+M752+M753+M754+M755+M756+M757+M758+M759+M760+M762</f>
        <v>0</v>
      </c>
    </row>
    <row r="751" spans="1:13" s="37" customFormat="1" ht="15.75" x14ac:dyDescent="0.2">
      <c r="A751" s="76"/>
      <c r="B751" s="79"/>
      <c r="C751" s="79"/>
      <c r="D751" s="81"/>
      <c r="E751" s="74"/>
      <c r="F751" s="74"/>
      <c r="G751" s="25" t="s">
        <v>0</v>
      </c>
      <c r="H751" s="21">
        <f>J751+K751+L751+M751</f>
        <v>0</v>
      </c>
      <c r="I751" s="21">
        <v>0</v>
      </c>
      <c r="J751" s="21">
        <v>0</v>
      </c>
      <c r="K751" s="21">
        <v>0</v>
      </c>
      <c r="L751" s="21">
        <v>0</v>
      </c>
      <c r="M751" s="21">
        <v>0</v>
      </c>
    </row>
    <row r="752" spans="1:13" s="37" customFormat="1" ht="15.75" x14ac:dyDescent="0.2">
      <c r="A752" s="76"/>
      <c r="B752" s="79"/>
      <c r="C752" s="79"/>
      <c r="D752" s="81"/>
      <c r="E752" s="74"/>
      <c r="F752" s="74"/>
      <c r="G752" s="25" t="s">
        <v>5</v>
      </c>
      <c r="H752" s="21">
        <f t="shared" ref="H752" si="113">J752+K752+L752+M752</f>
        <v>0</v>
      </c>
      <c r="I752" s="21">
        <v>0</v>
      </c>
      <c r="J752" s="21">
        <v>0</v>
      </c>
      <c r="K752" s="21">
        <v>0</v>
      </c>
      <c r="L752" s="21">
        <v>0</v>
      </c>
      <c r="M752" s="21">
        <v>0</v>
      </c>
    </row>
    <row r="753" spans="1:13" s="37" customFormat="1" ht="15.75" x14ac:dyDescent="0.2">
      <c r="A753" s="76"/>
      <c r="B753" s="79"/>
      <c r="C753" s="79"/>
      <c r="D753" s="81"/>
      <c r="E753" s="74"/>
      <c r="F753" s="74"/>
      <c r="G753" s="25" t="s">
        <v>1</v>
      </c>
      <c r="H753" s="21">
        <f>J753+K753+L753+M753</f>
        <v>0</v>
      </c>
      <c r="I753" s="21">
        <v>0</v>
      </c>
      <c r="J753" s="21">
        <v>0</v>
      </c>
      <c r="K753" s="21">
        <v>0</v>
      </c>
      <c r="L753" s="21">
        <v>0</v>
      </c>
      <c r="M753" s="21">
        <v>0</v>
      </c>
    </row>
    <row r="754" spans="1:13" s="37" customFormat="1" ht="15.75" x14ac:dyDescent="0.2">
      <c r="A754" s="76"/>
      <c r="B754" s="79"/>
      <c r="C754" s="79"/>
      <c r="D754" s="81"/>
      <c r="E754" s="74"/>
      <c r="F754" s="74"/>
      <c r="G754" s="25" t="s">
        <v>2</v>
      </c>
      <c r="H754" s="21">
        <f t="shared" ref="H754:H755" si="114">J754+K754+L754+M754</f>
        <v>0</v>
      </c>
      <c r="I754" s="21">
        <v>0</v>
      </c>
      <c r="J754" s="21">
        <v>0</v>
      </c>
      <c r="K754" s="21">
        <v>0</v>
      </c>
      <c r="L754" s="21">
        <v>0</v>
      </c>
      <c r="M754" s="21">
        <v>0</v>
      </c>
    </row>
    <row r="755" spans="1:13" s="37" customFormat="1" ht="15.75" x14ac:dyDescent="0.2">
      <c r="A755" s="76"/>
      <c r="B755" s="79"/>
      <c r="C755" s="79"/>
      <c r="D755" s="81"/>
      <c r="E755" s="74"/>
      <c r="F755" s="74"/>
      <c r="G755" s="25" t="s">
        <v>3</v>
      </c>
      <c r="H755" s="21">
        <f t="shared" si="114"/>
        <v>0</v>
      </c>
      <c r="I755" s="21">
        <v>0</v>
      </c>
      <c r="J755" s="21">
        <v>0</v>
      </c>
      <c r="K755" s="21">
        <v>0</v>
      </c>
      <c r="L755" s="21">
        <v>0</v>
      </c>
      <c r="M755" s="21">
        <v>0</v>
      </c>
    </row>
    <row r="756" spans="1:13" s="37" customFormat="1" ht="15.75" x14ac:dyDescent="0.2">
      <c r="A756" s="76"/>
      <c r="B756" s="79"/>
      <c r="C756" s="79"/>
      <c r="D756" s="81"/>
      <c r="E756" s="74"/>
      <c r="F756" s="74"/>
      <c r="G756" s="25" t="s">
        <v>4</v>
      </c>
      <c r="H756" s="21">
        <f>J756+K756+L756+M756</f>
        <v>0</v>
      </c>
      <c r="I756" s="21">
        <v>0</v>
      </c>
      <c r="J756" s="21">
        <v>0</v>
      </c>
      <c r="K756" s="21">
        <v>0</v>
      </c>
      <c r="L756" s="21">
        <v>0</v>
      </c>
      <c r="M756" s="21">
        <v>0</v>
      </c>
    </row>
    <row r="757" spans="1:13" s="37" customFormat="1" ht="15.75" x14ac:dyDescent="0.2">
      <c r="A757" s="76"/>
      <c r="B757" s="79"/>
      <c r="C757" s="79"/>
      <c r="D757" s="81"/>
      <c r="E757" s="74"/>
      <c r="F757" s="74"/>
      <c r="G757" s="25" t="s">
        <v>22</v>
      </c>
      <c r="H757" s="21">
        <f t="shared" ref="H757:H758" si="115">J757+K757+L757+M757</f>
        <v>0</v>
      </c>
      <c r="I757" s="21">
        <v>0</v>
      </c>
      <c r="J757" s="21">
        <v>0</v>
      </c>
      <c r="K757" s="21">
        <v>0</v>
      </c>
      <c r="L757" s="21">
        <v>0</v>
      </c>
      <c r="M757" s="21">
        <v>0</v>
      </c>
    </row>
    <row r="758" spans="1:13" s="37" customFormat="1" ht="15.75" x14ac:dyDescent="0.2">
      <c r="A758" s="76"/>
      <c r="B758" s="79"/>
      <c r="C758" s="79"/>
      <c r="D758" s="81"/>
      <c r="E758" s="74"/>
      <c r="F758" s="74"/>
      <c r="G758" s="25" t="s">
        <v>29</v>
      </c>
      <c r="H758" s="21">
        <f t="shared" si="115"/>
        <v>0</v>
      </c>
      <c r="I758" s="21">
        <v>0</v>
      </c>
      <c r="J758" s="21">
        <v>0</v>
      </c>
      <c r="K758" s="21">
        <v>0</v>
      </c>
      <c r="L758" s="21">
        <v>0</v>
      </c>
      <c r="M758" s="21">
        <v>0</v>
      </c>
    </row>
    <row r="759" spans="1:13" s="37" customFormat="1" ht="15.75" x14ac:dyDescent="0.2">
      <c r="A759" s="76"/>
      <c r="B759" s="79"/>
      <c r="C759" s="79"/>
      <c r="D759" s="81"/>
      <c r="E759" s="74"/>
      <c r="F759" s="74"/>
      <c r="G759" s="25" t="s">
        <v>30</v>
      </c>
      <c r="H759" s="21">
        <v>0</v>
      </c>
      <c r="I759" s="21">
        <v>0</v>
      </c>
      <c r="J759" s="21">
        <v>0</v>
      </c>
      <c r="K759" s="21">
        <v>0</v>
      </c>
      <c r="L759" s="21">
        <v>0</v>
      </c>
      <c r="M759" s="21">
        <v>0</v>
      </c>
    </row>
    <row r="760" spans="1:13" s="37" customFormat="1" ht="15.75" x14ac:dyDescent="0.2">
      <c r="A760" s="76"/>
      <c r="B760" s="79"/>
      <c r="C760" s="79"/>
      <c r="D760" s="81"/>
      <c r="E760" s="74"/>
      <c r="F760" s="74"/>
      <c r="G760" s="25" t="s">
        <v>31</v>
      </c>
      <c r="H760" s="21">
        <f t="shared" ref="H760:H761" si="116">J760+K760+L760+M760</f>
        <v>180000</v>
      </c>
      <c r="I760" s="59">
        <v>0</v>
      </c>
      <c r="J760" s="59">
        <v>174600</v>
      </c>
      <c r="K760" s="59">
        <v>3600</v>
      </c>
      <c r="L760" s="59">
        <v>1800</v>
      </c>
      <c r="M760" s="59">
        <v>0</v>
      </c>
    </row>
    <row r="761" spans="1:13" s="37" customFormat="1" ht="15.75" x14ac:dyDescent="0.2">
      <c r="A761" s="76"/>
      <c r="B761" s="79"/>
      <c r="C761" s="79"/>
      <c r="D761" s="81"/>
      <c r="E761" s="74"/>
      <c r="F761" s="74"/>
      <c r="G761" s="25" t="s">
        <v>32</v>
      </c>
      <c r="H761" s="21">
        <f t="shared" si="116"/>
        <v>0</v>
      </c>
      <c r="I761" s="21">
        <v>0</v>
      </c>
      <c r="J761" s="21">
        <v>0</v>
      </c>
      <c r="K761" s="21">
        <v>0</v>
      </c>
      <c r="L761" s="21">
        <v>0</v>
      </c>
      <c r="M761" s="21">
        <v>0</v>
      </c>
    </row>
    <row r="762" spans="1:13" s="37" customFormat="1" ht="15.75" x14ac:dyDescent="0.2">
      <c r="A762" s="77"/>
      <c r="B762" s="80"/>
      <c r="C762" s="80"/>
      <c r="D762" s="81"/>
      <c r="E762" s="74"/>
      <c r="F762" s="74"/>
      <c r="G762" s="25" t="s">
        <v>188</v>
      </c>
      <c r="H762" s="21">
        <f>J762+K762+L762+M762</f>
        <v>0</v>
      </c>
      <c r="I762" s="21">
        <v>0</v>
      </c>
      <c r="J762" s="21">
        <v>0</v>
      </c>
      <c r="K762" s="21">
        <v>0</v>
      </c>
      <c r="L762" s="21">
        <v>0</v>
      </c>
      <c r="M762" s="21">
        <v>0</v>
      </c>
    </row>
    <row r="763" spans="1:13" s="37" customFormat="1" ht="105" customHeight="1" x14ac:dyDescent="0.2">
      <c r="A763" s="75" t="s">
        <v>222</v>
      </c>
      <c r="B763" s="78" t="s">
        <v>35</v>
      </c>
      <c r="C763" s="78" t="s">
        <v>191</v>
      </c>
      <c r="D763" s="81">
        <v>559.79999999999995</v>
      </c>
      <c r="E763" s="74" t="s">
        <v>18</v>
      </c>
      <c r="F763" s="74" t="s">
        <v>186</v>
      </c>
      <c r="G763" s="25" t="s">
        <v>70</v>
      </c>
      <c r="H763" s="59">
        <f>H764+H765+H766+H767+H768+H769+H770+H771+H772+H773+H775+H774</f>
        <v>599.79999999999995</v>
      </c>
      <c r="I763" s="21">
        <f>I764+I765+I766+I767+I768+I769+I770+I771+I772+I773+I775+I774</f>
        <v>599.79999999999995</v>
      </c>
      <c r="J763" s="21">
        <f>J764+J765+J766+J767+J768+J769+J770+J771+J772+J773+J775+J774</f>
        <v>0</v>
      </c>
      <c r="K763" s="59">
        <f>K764+K765+K766+K767+K768+K769+K770+K771+K772+K773+K775+K774</f>
        <v>0</v>
      </c>
      <c r="L763" s="21">
        <f>L764+L765+L766+L767+L768+L769+L770+L771+L772+L773+L775+L774</f>
        <v>599.79999999999995</v>
      </c>
      <c r="M763" s="21">
        <f>M764+M765+M766+M767+M768+M769+M770+M771+M772+M773+M775</f>
        <v>0</v>
      </c>
    </row>
    <row r="764" spans="1:13" s="37" customFormat="1" ht="15.75" x14ac:dyDescent="0.2">
      <c r="A764" s="76"/>
      <c r="B764" s="79"/>
      <c r="C764" s="79"/>
      <c r="D764" s="81"/>
      <c r="E764" s="74"/>
      <c r="F764" s="74"/>
      <c r="G764" s="25" t="s">
        <v>0</v>
      </c>
      <c r="H764" s="21">
        <f t="shared" ref="H764:H769" si="117">J764+K764+L764+M764</f>
        <v>0</v>
      </c>
      <c r="I764" s="21">
        <v>0</v>
      </c>
      <c r="J764" s="21">
        <v>0</v>
      </c>
      <c r="K764" s="21">
        <v>0</v>
      </c>
      <c r="L764" s="21">
        <v>0</v>
      </c>
      <c r="M764" s="21">
        <v>0</v>
      </c>
    </row>
    <row r="765" spans="1:13" s="37" customFormat="1" ht="15.75" x14ac:dyDescent="0.2">
      <c r="A765" s="76"/>
      <c r="B765" s="79"/>
      <c r="C765" s="79"/>
      <c r="D765" s="81"/>
      <c r="E765" s="74"/>
      <c r="F765" s="74"/>
      <c r="G765" s="25" t="s">
        <v>5</v>
      </c>
      <c r="H765" s="21">
        <f t="shared" si="117"/>
        <v>0</v>
      </c>
      <c r="I765" s="21">
        <v>0</v>
      </c>
      <c r="J765" s="21">
        <v>0</v>
      </c>
      <c r="K765" s="21">
        <v>0</v>
      </c>
      <c r="L765" s="21">
        <v>0</v>
      </c>
      <c r="M765" s="21">
        <v>0</v>
      </c>
    </row>
    <row r="766" spans="1:13" s="37" customFormat="1" ht="15.75" x14ac:dyDescent="0.2">
      <c r="A766" s="76"/>
      <c r="B766" s="79"/>
      <c r="C766" s="79"/>
      <c r="D766" s="81"/>
      <c r="E766" s="74"/>
      <c r="F766" s="74"/>
      <c r="G766" s="25" t="s">
        <v>1</v>
      </c>
      <c r="H766" s="21">
        <f t="shared" si="117"/>
        <v>0</v>
      </c>
      <c r="I766" s="21">
        <v>0</v>
      </c>
      <c r="J766" s="21">
        <v>0</v>
      </c>
      <c r="K766" s="21">
        <v>0</v>
      </c>
      <c r="L766" s="21">
        <v>0</v>
      </c>
      <c r="M766" s="21">
        <v>0</v>
      </c>
    </row>
    <row r="767" spans="1:13" s="37" customFormat="1" ht="15.75" x14ac:dyDescent="0.2">
      <c r="A767" s="76"/>
      <c r="B767" s="79"/>
      <c r="C767" s="79"/>
      <c r="D767" s="81"/>
      <c r="E767" s="74"/>
      <c r="F767" s="74"/>
      <c r="G767" s="25" t="s">
        <v>2</v>
      </c>
      <c r="H767" s="21">
        <f t="shared" si="117"/>
        <v>0</v>
      </c>
      <c r="I767" s="21">
        <v>0</v>
      </c>
      <c r="J767" s="21">
        <v>0</v>
      </c>
      <c r="K767" s="21">
        <v>0</v>
      </c>
      <c r="L767" s="21">
        <v>0</v>
      </c>
      <c r="M767" s="21">
        <v>0</v>
      </c>
    </row>
    <row r="768" spans="1:13" s="37" customFormat="1" ht="15.75" x14ac:dyDescent="0.2">
      <c r="A768" s="76"/>
      <c r="B768" s="79"/>
      <c r="C768" s="79"/>
      <c r="D768" s="81"/>
      <c r="E768" s="74"/>
      <c r="F768" s="74"/>
      <c r="G768" s="25" t="s">
        <v>3</v>
      </c>
      <c r="H768" s="21">
        <f t="shared" si="117"/>
        <v>0</v>
      </c>
      <c r="I768" s="21">
        <v>0</v>
      </c>
      <c r="J768" s="21">
        <v>0</v>
      </c>
      <c r="K768" s="21">
        <v>0</v>
      </c>
      <c r="L768" s="21">
        <v>0</v>
      </c>
      <c r="M768" s="21">
        <v>0</v>
      </c>
    </row>
    <row r="769" spans="1:13" s="37" customFormat="1" ht="15.75" x14ac:dyDescent="0.2">
      <c r="A769" s="76"/>
      <c r="B769" s="79"/>
      <c r="C769" s="79"/>
      <c r="D769" s="81"/>
      <c r="E769" s="74"/>
      <c r="F769" s="74"/>
      <c r="G769" s="25" t="s">
        <v>4</v>
      </c>
      <c r="H769" s="21">
        <f t="shared" si="117"/>
        <v>0</v>
      </c>
      <c r="I769" s="21">
        <v>0</v>
      </c>
      <c r="J769" s="21">
        <v>0</v>
      </c>
      <c r="K769" s="21">
        <v>0</v>
      </c>
      <c r="L769" s="21">
        <v>0</v>
      </c>
      <c r="M769" s="21">
        <v>0</v>
      </c>
    </row>
    <row r="770" spans="1:13" s="37" customFormat="1" ht="15.75" x14ac:dyDescent="0.2">
      <c r="A770" s="76"/>
      <c r="B770" s="79"/>
      <c r="C770" s="79"/>
      <c r="D770" s="81"/>
      <c r="E770" s="74"/>
      <c r="F770" s="74"/>
      <c r="G770" s="25" t="s">
        <v>22</v>
      </c>
      <c r="H770" s="21">
        <f t="shared" ref="H770:H775" si="118">J770+K770+L770+M770</f>
        <v>0</v>
      </c>
      <c r="I770" s="21">
        <v>0</v>
      </c>
      <c r="J770" s="21">
        <v>0</v>
      </c>
      <c r="K770" s="21">
        <v>0</v>
      </c>
      <c r="L770" s="21">
        <v>0</v>
      </c>
      <c r="M770" s="21">
        <v>0</v>
      </c>
    </row>
    <row r="771" spans="1:13" s="37" customFormat="1" ht="15.75" x14ac:dyDescent="0.2">
      <c r="A771" s="76"/>
      <c r="B771" s="79"/>
      <c r="C771" s="79"/>
      <c r="D771" s="81"/>
      <c r="E771" s="74"/>
      <c r="F771" s="74"/>
      <c r="G771" s="25" t="s">
        <v>29</v>
      </c>
      <c r="H771" s="21">
        <f t="shared" si="118"/>
        <v>0</v>
      </c>
      <c r="I771" s="21">
        <v>0</v>
      </c>
      <c r="J771" s="21">
        <v>0</v>
      </c>
      <c r="K771" s="21">
        <v>0</v>
      </c>
      <c r="L771" s="21">
        <v>0</v>
      </c>
      <c r="M771" s="21">
        <v>0</v>
      </c>
    </row>
    <row r="772" spans="1:13" s="37" customFormat="1" ht="15.75" x14ac:dyDescent="0.2">
      <c r="A772" s="76"/>
      <c r="B772" s="79"/>
      <c r="C772" s="79"/>
      <c r="D772" s="81"/>
      <c r="E772" s="74"/>
      <c r="F772" s="74"/>
      <c r="G772" s="25" t="s">
        <v>30</v>
      </c>
      <c r="H772" s="21">
        <f t="shared" si="118"/>
        <v>0</v>
      </c>
      <c r="I772" s="21">
        <v>0</v>
      </c>
      <c r="J772" s="21">
        <f>J850+J863</f>
        <v>0</v>
      </c>
      <c r="K772" s="59">
        <v>0</v>
      </c>
      <c r="L772" s="21">
        <v>0</v>
      </c>
      <c r="M772" s="21">
        <v>0</v>
      </c>
    </row>
    <row r="773" spans="1:13" s="37" customFormat="1" ht="15.75" x14ac:dyDescent="0.2">
      <c r="A773" s="76"/>
      <c r="B773" s="79"/>
      <c r="C773" s="79"/>
      <c r="D773" s="81"/>
      <c r="E773" s="74"/>
      <c r="F773" s="74"/>
      <c r="G773" s="25" t="s">
        <v>31</v>
      </c>
      <c r="H773" s="21">
        <f t="shared" si="118"/>
        <v>599.79999999999995</v>
      </c>
      <c r="I773" s="21">
        <f>L773</f>
        <v>599.79999999999995</v>
      </c>
      <c r="J773" s="21">
        <v>0</v>
      </c>
      <c r="K773" s="21">
        <v>0</v>
      </c>
      <c r="L773" s="21">
        <f>559.8+40</f>
        <v>599.79999999999995</v>
      </c>
      <c r="M773" s="21">
        <f>M851</f>
        <v>0</v>
      </c>
    </row>
    <row r="774" spans="1:13" s="37" customFormat="1" ht="15.75" x14ac:dyDescent="0.2">
      <c r="A774" s="76"/>
      <c r="B774" s="79"/>
      <c r="C774" s="79"/>
      <c r="D774" s="81"/>
      <c r="E774" s="74"/>
      <c r="F774" s="74"/>
      <c r="G774" s="25" t="s">
        <v>32</v>
      </c>
      <c r="H774" s="21">
        <f t="shared" si="118"/>
        <v>0</v>
      </c>
      <c r="I774" s="21">
        <v>0</v>
      </c>
      <c r="J774" s="21">
        <v>0</v>
      </c>
      <c r="K774" s="21">
        <v>0</v>
      </c>
      <c r="L774" s="21">
        <v>0</v>
      </c>
      <c r="M774" s="21">
        <f>M852</f>
        <v>0</v>
      </c>
    </row>
    <row r="775" spans="1:13" s="37" customFormat="1" ht="15.75" x14ac:dyDescent="0.2">
      <c r="A775" s="77"/>
      <c r="B775" s="80"/>
      <c r="C775" s="80"/>
      <c r="D775" s="81"/>
      <c r="E775" s="74"/>
      <c r="F775" s="74"/>
      <c r="G775" s="25" t="s">
        <v>188</v>
      </c>
      <c r="H775" s="21">
        <f t="shared" si="118"/>
        <v>0</v>
      </c>
      <c r="I775" s="21">
        <v>0</v>
      </c>
      <c r="J775" s="21">
        <v>0</v>
      </c>
      <c r="K775" s="21">
        <v>0</v>
      </c>
      <c r="L775" s="21">
        <v>0</v>
      </c>
      <c r="M775" s="21">
        <f>M853</f>
        <v>0</v>
      </c>
    </row>
    <row r="776" spans="1:13" s="37" customFormat="1" ht="105" customHeight="1" x14ac:dyDescent="0.2">
      <c r="A776" s="75" t="s">
        <v>219</v>
      </c>
      <c r="B776" s="78" t="s">
        <v>35</v>
      </c>
      <c r="C776" s="78" t="s">
        <v>220</v>
      </c>
      <c r="D776" s="81">
        <v>8067.5</v>
      </c>
      <c r="E776" s="74" t="s">
        <v>18</v>
      </c>
      <c r="F776" s="74" t="s">
        <v>212</v>
      </c>
      <c r="G776" s="25" t="s">
        <v>70</v>
      </c>
      <c r="H776" s="59">
        <f>H777+H778+H779+H780+H781+H782+H783+H784+H785+H786+H788+H787</f>
        <v>8067.5</v>
      </c>
      <c r="I776" s="21">
        <f>I777+I778+I779+I780+I781+I782+I783+I784+I785+I786+I788+I787</f>
        <v>0</v>
      </c>
      <c r="J776" s="21">
        <f>J777+J778+J779+J780+J781+J782+J783+J784+J785+J786+J788+J787</f>
        <v>0</v>
      </c>
      <c r="K776" s="59">
        <f>K777+K778+K779+K780+K781+K782+K783+K784+K785+K786+K788+K787</f>
        <v>0</v>
      </c>
      <c r="L776" s="21">
        <f>L777+L778+L779+L780+L781+L782+L783+L784+L785+L786+L788+L787</f>
        <v>8067.5</v>
      </c>
      <c r="M776" s="21">
        <f>M777+M778+M779+M780+M781+M782+M783+M784+M785+M786+M788</f>
        <v>0</v>
      </c>
    </row>
    <row r="777" spans="1:13" s="37" customFormat="1" ht="15.75" x14ac:dyDescent="0.2">
      <c r="A777" s="76"/>
      <c r="B777" s="79"/>
      <c r="C777" s="79"/>
      <c r="D777" s="81"/>
      <c r="E777" s="74"/>
      <c r="F777" s="74"/>
      <c r="G777" s="25" t="s">
        <v>0</v>
      </c>
      <c r="H777" s="21">
        <f t="shared" ref="H777:H788" si="119">J777+K777+L777+M777</f>
        <v>0</v>
      </c>
      <c r="I777" s="21">
        <v>0</v>
      </c>
      <c r="J777" s="21">
        <v>0</v>
      </c>
      <c r="K777" s="21">
        <v>0</v>
      </c>
      <c r="L777" s="21">
        <v>0</v>
      </c>
      <c r="M777" s="21">
        <v>0</v>
      </c>
    </row>
    <row r="778" spans="1:13" s="37" customFormat="1" ht="15.75" x14ac:dyDescent="0.2">
      <c r="A778" s="76"/>
      <c r="B778" s="79"/>
      <c r="C778" s="79"/>
      <c r="D778" s="81"/>
      <c r="E778" s="74"/>
      <c r="F778" s="74"/>
      <c r="G778" s="25" t="s">
        <v>5</v>
      </c>
      <c r="H778" s="21">
        <f t="shared" si="119"/>
        <v>0</v>
      </c>
      <c r="I778" s="21">
        <v>0</v>
      </c>
      <c r="J778" s="21">
        <v>0</v>
      </c>
      <c r="K778" s="21">
        <v>0</v>
      </c>
      <c r="L778" s="21">
        <v>0</v>
      </c>
      <c r="M778" s="21">
        <v>0</v>
      </c>
    </row>
    <row r="779" spans="1:13" s="37" customFormat="1" ht="15.75" x14ac:dyDescent="0.2">
      <c r="A779" s="76"/>
      <c r="B779" s="79"/>
      <c r="C779" s="79"/>
      <c r="D779" s="81"/>
      <c r="E779" s="74"/>
      <c r="F779" s="74"/>
      <c r="G779" s="25" t="s">
        <v>1</v>
      </c>
      <c r="H779" s="21">
        <f t="shared" si="119"/>
        <v>0</v>
      </c>
      <c r="I779" s="21">
        <v>0</v>
      </c>
      <c r="J779" s="21">
        <v>0</v>
      </c>
      <c r="K779" s="21">
        <v>0</v>
      </c>
      <c r="L779" s="21">
        <v>0</v>
      </c>
      <c r="M779" s="21">
        <v>0</v>
      </c>
    </row>
    <row r="780" spans="1:13" s="37" customFormat="1" ht="15.75" x14ac:dyDescent="0.2">
      <c r="A780" s="76"/>
      <c r="B780" s="79"/>
      <c r="C780" s="79"/>
      <c r="D780" s="81"/>
      <c r="E780" s="74"/>
      <c r="F780" s="74"/>
      <c r="G780" s="25" t="s">
        <v>2</v>
      </c>
      <c r="H780" s="21">
        <f t="shared" si="119"/>
        <v>0</v>
      </c>
      <c r="I780" s="21">
        <v>0</v>
      </c>
      <c r="J780" s="21">
        <v>0</v>
      </c>
      <c r="K780" s="21">
        <v>0</v>
      </c>
      <c r="L780" s="21">
        <v>0</v>
      </c>
      <c r="M780" s="21">
        <v>0</v>
      </c>
    </row>
    <row r="781" spans="1:13" s="37" customFormat="1" ht="15.75" x14ac:dyDescent="0.2">
      <c r="A781" s="76"/>
      <c r="B781" s="79"/>
      <c r="C781" s="79"/>
      <c r="D781" s="81"/>
      <c r="E781" s="74"/>
      <c r="F781" s="74"/>
      <c r="G781" s="25" t="s">
        <v>3</v>
      </c>
      <c r="H781" s="21">
        <f t="shared" si="119"/>
        <v>0</v>
      </c>
      <c r="I781" s="21">
        <v>0</v>
      </c>
      <c r="J781" s="21">
        <v>0</v>
      </c>
      <c r="K781" s="21">
        <v>0</v>
      </c>
      <c r="L781" s="21">
        <v>0</v>
      </c>
      <c r="M781" s="21">
        <v>0</v>
      </c>
    </row>
    <row r="782" spans="1:13" s="37" customFormat="1" ht="15.75" x14ac:dyDescent="0.2">
      <c r="A782" s="76"/>
      <c r="B782" s="79"/>
      <c r="C782" s="79"/>
      <c r="D782" s="81"/>
      <c r="E782" s="74"/>
      <c r="F782" s="74"/>
      <c r="G782" s="25" t="s">
        <v>4</v>
      </c>
      <c r="H782" s="21">
        <f t="shared" si="119"/>
        <v>0</v>
      </c>
      <c r="I782" s="21">
        <v>0</v>
      </c>
      <c r="J782" s="21">
        <v>0</v>
      </c>
      <c r="K782" s="21">
        <v>0</v>
      </c>
      <c r="L782" s="21">
        <v>0</v>
      </c>
      <c r="M782" s="21">
        <v>0</v>
      </c>
    </row>
    <row r="783" spans="1:13" s="37" customFormat="1" ht="15.75" x14ac:dyDescent="0.2">
      <c r="A783" s="76"/>
      <c r="B783" s="79"/>
      <c r="C783" s="79"/>
      <c r="D783" s="81"/>
      <c r="E783" s="74"/>
      <c r="F783" s="74"/>
      <c r="G783" s="25" t="s">
        <v>22</v>
      </c>
      <c r="H783" s="21">
        <f t="shared" si="119"/>
        <v>0</v>
      </c>
      <c r="I783" s="21">
        <v>0</v>
      </c>
      <c r="J783" s="21">
        <v>0</v>
      </c>
      <c r="K783" s="21">
        <v>0</v>
      </c>
      <c r="L783" s="21">
        <v>0</v>
      </c>
      <c r="M783" s="21">
        <v>0</v>
      </c>
    </row>
    <row r="784" spans="1:13" s="37" customFormat="1" ht="15.75" x14ac:dyDescent="0.2">
      <c r="A784" s="76"/>
      <c r="B784" s="79"/>
      <c r="C784" s="79"/>
      <c r="D784" s="81"/>
      <c r="E784" s="74"/>
      <c r="F784" s="74"/>
      <c r="G784" s="25" t="s">
        <v>29</v>
      </c>
      <c r="H784" s="21">
        <f t="shared" si="119"/>
        <v>0</v>
      </c>
      <c r="I784" s="21">
        <v>0</v>
      </c>
      <c r="J784" s="21">
        <v>0</v>
      </c>
      <c r="K784" s="21">
        <v>0</v>
      </c>
      <c r="L784" s="21">
        <v>0</v>
      </c>
      <c r="M784" s="21">
        <v>0</v>
      </c>
    </row>
    <row r="785" spans="1:13" s="37" customFormat="1" ht="15.75" x14ac:dyDescent="0.2">
      <c r="A785" s="76"/>
      <c r="B785" s="79"/>
      <c r="C785" s="79"/>
      <c r="D785" s="81"/>
      <c r="E785" s="74"/>
      <c r="F785" s="74"/>
      <c r="G785" s="25" t="s">
        <v>30</v>
      </c>
      <c r="H785" s="21">
        <f t="shared" si="119"/>
        <v>0</v>
      </c>
      <c r="I785" s="21">
        <v>0</v>
      </c>
      <c r="J785" s="21">
        <f>J863+J876</f>
        <v>0</v>
      </c>
      <c r="K785" s="59">
        <v>0</v>
      </c>
      <c r="L785" s="21">
        <v>0</v>
      </c>
      <c r="M785" s="21">
        <v>0</v>
      </c>
    </row>
    <row r="786" spans="1:13" s="37" customFormat="1" ht="15.75" x14ac:dyDescent="0.2">
      <c r="A786" s="76"/>
      <c r="B786" s="79"/>
      <c r="C786" s="79"/>
      <c r="D786" s="81"/>
      <c r="E786" s="74"/>
      <c r="F786" s="74"/>
      <c r="G786" s="25" t="s">
        <v>31</v>
      </c>
      <c r="H786" s="21">
        <f t="shared" si="119"/>
        <v>0</v>
      </c>
      <c r="I786" s="21">
        <f>L786</f>
        <v>0</v>
      </c>
      <c r="J786" s="21">
        <v>0</v>
      </c>
      <c r="K786" s="21">
        <v>0</v>
      </c>
      <c r="L786" s="21">
        <v>0</v>
      </c>
      <c r="M786" s="21">
        <f>M864</f>
        <v>0</v>
      </c>
    </row>
    <row r="787" spans="1:13" s="37" customFormat="1" ht="15.75" x14ac:dyDescent="0.2">
      <c r="A787" s="76"/>
      <c r="B787" s="79"/>
      <c r="C787" s="79"/>
      <c r="D787" s="81"/>
      <c r="E787" s="74"/>
      <c r="F787" s="74"/>
      <c r="G787" s="25" t="s">
        <v>32</v>
      </c>
      <c r="H787" s="21">
        <f t="shared" si="119"/>
        <v>8067.5</v>
      </c>
      <c r="I787" s="21">
        <v>0</v>
      </c>
      <c r="J787" s="21">
        <v>0</v>
      </c>
      <c r="K787" s="21">
        <v>0</v>
      </c>
      <c r="L787" s="21">
        <v>8067.5</v>
      </c>
      <c r="M787" s="21">
        <f>M865</f>
        <v>0</v>
      </c>
    </row>
    <row r="788" spans="1:13" s="37" customFormat="1" ht="15.75" x14ac:dyDescent="0.2">
      <c r="A788" s="77"/>
      <c r="B788" s="80"/>
      <c r="C788" s="80"/>
      <c r="D788" s="81"/>
      <c r="E788" s="74"/>
      <c r="F788" s="74"/>
      <c r="G788" s="25" t="s">
        <v>188</v>
      </c>
      <c r="H788" s="21">
        <f t="shared" si="119"/>
        <v>0</v>
      </c>
      <c r="I788" s="21">
        <v>0</v>
      </c>
      <c r="J788" s="21">
        <v>0</v>
      </c>
      <c r="K788" s="21">
        <v>0</v>
      </c>
      <c r="L788" s="21">
        <v>0</v>
      </c>
      <c r="M788" s="21">
        <f>M866</f>
        <v>0</v>
      </c>
    </row>
    <row r="789" spans="1:13" s="37" customFormat="1" ht="110.25" x14ac:dyDescent="0.2">
      <c r="A789" s="74" t="s">
        <v>92</v>
      </c>
      <c r="B789" s="74"/>
      <c r="C789" s="74"/>
      <c r="D789" s="83"/>
      <c r="E789" s="74"/>
      <c r="F789" s="74"/>
      <c r="G789" s="25" t="s">
        <v>61</v>
      </c>
      <c r="H789" s="20">
        <f>H790+H791+H792+H793+H794+H795+H796+H797+H798+H799+H800+H801</f>
        <v>424805.2</v>
      </c>
      <c r="I789" s="20">
        <f>I790+I791+I792+I793+I794+I795+I796+I797+I798+I799+I800+I801</f>
        <v>0</v>
      </c>
      <c r="J789" s="20">
        <f>J790+J791+J792+J793+J794+J795+J796+J797+J798+J799+J800+J801</f>
        <v>115023.2</v>
      </c>
      <c r="K789" s="20">
        <f>K790+K791+K792+K793+K794+K795+K796+K797+K798+K799+K800+K801</f>
        <v>287838.8</v>
      </c>
      <c r="L789" s="20">
        <f>L790+L791+L792+L793+L794+L795+L796+L797+L798+L799+L800+L801</f>
        <v>21943.200000000001</v>
      </c>
      <c r="M789" s="20">
        <f>M790+M791+M792+M793+M794+M795+M796+M797+M798+M799+M801</f>
        <v>0</v>
      </c>
    </row>
    <row r="790" spans="1:13" s="37" customFormat="1" ht="15.75" x14ac:dyDescent="0.2">
      <c r="A790" s="74"/>
      <c r="B790" s="74"/>
      <c r="C790" s="74"/>
      <c r="D790" s="74"/>
      <c r="E790" s="74"/>
      <c r="F790" s="74"/>
      <c r="G790" s="25" t="s">
        <v>0</v>
      </c>
      <c r="H790" s="21">
        <f t="shared" ref="H790:H801" si="120">J790+K790+L790+M790</f>
        <v>0</v>
      </c>
      <c r="I790" s="21">
        <v>0</v>
      </c>
      <c r="J790" s="21">
        <f t="shared" ref="J790:M794" si="121">J803</f>
        <v>0</v>
      </c>
      <c r="K790" s="21">
        <f t="shared" si="121"/>
        <v>0</v>
      </c>
      <c r="L790" s="21">
        <f t="shared" si="121"/>
        <v>0</v>
      </c>
      <c r="M790" s="21">
        <f t="shared" si="121"/>
        <v>0</v>
      </c>
    </row>
    <row r="791" spans="1:13" s="37" customFormat="1" ht="15.75" x14ac:dyDescent="0.2">
      <c r="A791" s="74"/>
      <c r="B791" s="74"/>
      <c r="C791" s="74"/>
      <c r="D791" s="74"/>
      <c r="E791" s="74"/>
      <c r="F791" s="74"/>
      <c r="G791" s="25" t="s">
        <v>5</v>
      </c>
      <c r="H791" s="21">
        <f t="shared" si="120"/>
        <v>0</v>
      </c>
      <c r="I791" s="21">
        <v>0</v>
      </c>
      <c r="J791" s="21">
        <f t="shared" si="121"/>
        <v>0</v>
      </c>
      <c r="K791" s="21">
        <f t="shared" si="121"/>
        <v>0</v>
      </c>
      <c r="L791" s="21">
        <f t="shared" si="121"/>
        <v>0</v>
      </c>
      <c r="M791" s="21">
        <f t="shared" si="121"/>
        <v>0</v>
      </c>
    </row>
    <row r="792" spans="1:13" s="37" customFormat="1" ht="15.75" x14ac:dyDescent="0.2">
      <c r="A792" s="74"/>
      <c r="B792" s="74"/>
      <c r="C792" s="74"/>
      <c r="D792" s="74"/>
      <c r="E792" s="74"/>
      <c r="F792" s="74"/>
      <c r="G792" s="25" t="s">
        <v>1</v>
      </c>
      <c r="H792" s="21">
        <f t="shared" si="120"/>
        <v>0</v>
      </c>
      <c r="I792" s="21">
        <v>0</v>
      </c>
      <c r="J792" s="21">
        <f t="shared" si="121"/>
        <v>0</v>
      </c>
      <c r="K792" s="21">
        <f t="shared" si="121"/>
        <v>0</v>
      </c>
      <c r="L792" s="21">
        <f t="shared" si="121"/>
        <v>0</v>
      </c>
      <c r="M792" s="21">
        <f t="shared" si="121"/>
        <v>0</v>
      </c>
    </row>
    <row r="793" spans="1:13" s="37" customFormat="1" ht="15.75" x14ac:dyDescent="0.2">
      <c r="A793" s="74"/>
      <c r="B793" s="74"/>
      <c r="C793" s="74"/>
      <c r="D793" s="74"/>
      <c r="E793" s="74"/>
      <c r="F793" s="74"/>
      <c r="G793" s="25" t="s">
        <v>2</v>
      </c>
      <c r="H793" s="21">
        <f t="shared" si="120"/>
        <v>0</v>
      </c>
      <c r="I793" s="21">
        <v>0</v>
      </c>
      <c r="J793" s="21">
        <f t="shared" si="121"/>
        <v>0</v>
      </c>
      <c r="K793" s="21">
        <f t="shared" si="121"/>
        <v>0</v>
      </c>
      <c r="L793" s="21">
        <f t="shared" si="121"/>
        <v>0</v>
      </c>
      <c r="M793" s="21">
        <f t="shared" si="121"/>
        <v>0</v>
      </c>
    </row>
    <row r="794" spans="1:13" s="37" customFormat="1" ht="15.75" x14ac:dyDescent="0.2">
      <c r="A794" s="74"/>
      <c r="B794" s="74"/>
      <c r="C794" s="74"/>
      <c r="D794" s="74"/>
      <c r="E794" s="74"/>
      <c r="F794" s="74"/>
      <c r="G794" s="25" t="s">
        <v>3</v>
      </c>
      <c r="H794" s="21">
        <f t="shared" si="120"/>
        <v>0</v>
      </c>
      <c r="I794" s="21">
        <v>0</v>
      </c>
      <c r="J794" s="21">
        <f t="shared" si="121"/>
        <v>0</v>
      </c>
      <c r="K794" s="21">
        <f t="shared" si="121"/>
        <v>0</v>
      </c>
      <c r="L794" s="21">
        <f t="shared" si="121"/>
        <v>0</v>
      </c>
      <c r="M794" s="21">
        <f t="shared" si="121"/>
        <v>0</v>
      </c>
    </row>
    <row r="795" spans="1:13" s="37" customFormat="1" ht="15.75" x14ac:dyDescent="0.2">
      <c r="A795" s="74"/>
      <c r="B795" s="74"/>
      <c r="C795" s="74"/>
      <c r="D795" s="74"/>
      <c r="E795" s="74"/>
      <c r="F795" s="74"/>
      <c r="G795" s="25" t="s">
        <v>4</v>
      </c>
      <c r="H795" s="21">
        <f t="shared" si="120"/>
        <v>208238.7</v>
      </c>
      <c r="I795" s="21">
        <f>I808+I821</f>
        <v>0</v>
      </c>
      <c r="J795" s="21">
        <f>J808+J821</f>
        <v>0</v>
      </c>
      <c r="K795" s="21">
        <f>K808+K821</f>
        <v>193000</v>
      </c>
      <c r="L795" s="21">
        <f>L808+L821</f>
        <v>15238.7</v>
      </c>
      <c r="M795" s="21">
        <f>M808+M821</f>
        <v>0</v>
      </c>
    </row>
    <row r="796" spans="1:13" s="37" customFormat="1" ht="15.75" x14ac:dyDescent="0.2">
      <c r="A796" s="74"/>
      <c r="B796" s="74"/>
      <c r="C796" s="74"/>
      <c r="D796" s="74"/>
      <c r="E796" s="74"/>
      <c r="F796" s="74"/>
      <c r="G796" s="25" t="s">
        <v>22</v>
      </c>
      <c r="H796" s="21">
        <f t="shared" si="120"/>
        <v>216566.5</v>
      </c>
      <c r="I796" s="21">
        <f>I809+I822</f>
        <v>0</v>
      </c>
      <c r="J796" s="21">
        <f>J809+J822</f>
        <v>115023.2</v>
      </c>
      <c r="K796" s="21">
        <f>K809+K822</f>
        <v>94838.8</v>
      </c>
      <c r="L796" s="21">
        <f>L809+L822+L835</f>
        <v>6704.5</v>
      </c>
      <c r="M796" s="21">
        <f>M809+M822</f>
        <v>0</v>
      </c>
    </row>
    <row r="797" spans="1:13" s="37" customFormat="1" ht="15.75" x14ac:dyDescent="0.2">
      <c r="A797" s="74"/>
      <c r="B797" s="74"/>
      <c r="C797" s="74"/>
      <c r="D797" s="74"/>
      <c r="E797" s="74"/>
      <c r="F797" s="74"/>
      <c r="G797" s="25" t="s">
        <v>29</v>
      </c>
      <c r="H797" s="21">
        <f t="shared" si="120"/>
        <v>0</v>
      </c>
      <c r="I797" s="21">
        <v>0</v>
      </c>
      <c r="J797" s="21">
        <f t="shared" ref="J797:M799" si="122">J810</f>
        <v>0</v>
      </c>
      <c r="K797" s="21">
        <f t="shared" si="122"/>
        <v>0</v>
      </c>
      <c r="L797" s="21">
        <f t="shared" si="122"/>
        <v>0</v>
      </c>
      <c r="M797" s="21">
        <f t="shared" si="122"/>
        <v>0</v>
      </c>
    </row>
    <row r="798" spans="1:13" s="37" customFormat="1" ht="15.75" x14ac:dyDescent="0.2">
      <c r="A798" s="74"/>
      <c r="B798" s="74"/>
      <c r="C798" s="74"/>
      <c r="D798" s="74"/>
      <c r="E798" s="74"/>
      <c r="F798" s="74"/>
      <c r="G798" s="25" t="s">
        <v>30</v>
      </c>
      <c r="H798" s="21">
        <f t="shared" si="120"/>
        <v>0</v>
      </c>
      <c r="I798" s="21">
        <v>0</v>
      </c>
      <c r="J798" s="21">
        <f t="shared" si="122"/>
        <v>0</v>
      </c>
      <c r="K798" s="21">
        <f t="shared" si="122"/>
        <v>0</v>
      </c>
      <c r="L798" s="21">
        <f t="shared" si="122"/>
        <v>0</v>
      </c>
      <c r="M798" s="21">
        <f t="shared" si="122"/>
        <v>0</v>
      </c>
    </row>
    <row r="799" spans="1:13" s="37" customFormat="1" ht="15.75" x14ac:dyDescent="0.2">
      <c r="A799" s="74"/>
      <c r="B799" s="74"/>
      <c r="C799" s="74"/>
      <c r="D799" s="74"/>
      <c r="E799" s="74"/>
      <c r="F799" s="74"/>
      <c r="G799" s="25" t="s">
        <v>31</v>
      </c>
      <c r="H799" s="21">
        <f t="shared" si="120"/>
        <v>0</v>
      </c>
      <c r="I799" s="21">
        <v>0</v>
      </c>
      <c r="J799" s="21">
        <f t="shared" si="122"/>
        <v>0</v>
      </c>
      <c r="K799" s="21">
        <f t="shared" si="122"/>
        <v>0</v>
      </c>
      <c r="L799" s="21">
        <f t="shared" si="122"/>
        <v>0</v>
      </c>
      <c r="M799" s="21">
        <f t="shared" si="122"/>
        <v>0</v>
      </c>
    </row>
    <row r="800" spans="1:13" s="37" customFormat="1" ht="15.75" x14ac:dyDescent="0.2">
      <c r="A800" s="74"/>
      <c r="B800" s="74"/>
      <c r="C800" s="74"/>
      <c r="D800" s="74"/>
      <c r="E800" s="74"/>
      <c r="F800" s="74"/>
      <c r="G800" s="25" t="s">
        <v>32</v>
      </c>
      <c r="H800" s="21">
        <f t="shared" ref="H800:M800" si="123">H813</f>
        <v>0</v>
      </c>
      <c r="I800" s="21">
        <f t="shared" si="123"/>
        <v>0</v>
      </c>
      <c r="J800" s="21">
        <f t="shared" si="123"/>
        <v>0</v>
      </c>
      <c r="K800" s="21">
        <f t="shared" si="123"/>
        <v>0</v>
      </c>
      <c r="L800" s="21">
        <f t="shared" si="123"/>
        <v>0</v>
      </c>
      <c r="M800" s="21">
        <f t="shared" si="123"/>
        <v>0</v>
      </c>
    </row>
    <row r="801" spans="1:13" s="37" customFormat="1" ht="18" customHeight="1" x14ac:dyDescent="0.2">
      <c r="A801" s="74"/>
      <c r="B801" s="74"/>
      <c r="C801" s="74"/>
      <c r="D801" s="74"/>
      <c r="E801" s="74"/>
      <c r="F801" s="74"/>
      <c r="G801" s="25" t="s">
        <v>188</v>
      </c>
      <c r="H801" s="21">
        <f t="shared" si="120"/>
        <v>0</v>
      </c>
      <c r="I801" s="21">
        <v>0</v>
      </c>
      <c r="J801" s="21">
        <f>J814</f>
        <v>0</v>
      </c>
      <c r="K801" s="21">
        <f>K814</f>
        <v>0</v>
      </c>
      <c r="L801" s="21">
        <f>L814</f>
        <v>0</v>
      </c>
      <c r="M801" s="21">
        <f>M814</f>
        <v>0</v>
      </c>
    </row>
    <row r="802" spans="1:13" s="37" customFormat="1" ht="110.25" x14ac:dyDescent="0.2">
      <c r="A802" s="74" t="s">
        <v>45</v>
      </c>
      <c r="B802" s="74" t="s">
        <v>12</v>
      </c>
      <c r="C802" s="74" t="s">
        <v>34</v>
      </c>
      <c r="D802" s="84">
        <v>565976.4</v>
      </c>
      <c r="E802" s="74" t="s">
        <v>28</v>
      </c>
      <c r="F802" s="74" t="s">
        <v>64</v>
      </c>
      <c r="G802" s="25" t="s">
        <v>70</v>
      </c>
      <c r="H802" s="20">
        <f t="shared" ref="H802:M802" si="124">H803+H804+H805+H806+H807+H808+H809+H810+H811+H812+H814</f>
        <v>420220.5</v>
      </c>
      <c r="I802" s="20">
        <f t="shared" si="124"/>
        <v>0</v>
      </c>
      <c r="J802" s="20">
        <f t="shared" si="124"/>
        <v>115023.2</v>
      </c>
      <c r="K802" s="20">
        <f t="shared" si="124"/>
        <v>287838.8</v>
      </c>
      <c r="L802" s="20">
        <f t="shared" si="124"/>
        <v>17358.5</v>
      </c>
      <c r="M802" s="20">
        <f t="shared" si="124"/>
        <v>0</v>
      </c>
    </row>
    <row r="803" spans="1:13" s="37" customFormat="1" ht="18" customHeight="1" x14ac:dyDescent="0.2">
      <c r="A803" s="74"/>
      <c r="B803" s="74"/>
      <c r="C803" s="74"/>
      <c r="D803" s="85"/>
      <c r="E803" s="74"/>
      <c r="F803" s="74"/>
      <c r="G803" s="25" t="s">
        <v>0</v>
      </c>
      <c r="H803" s="21">
        <f t="shared" ref="H803:H814" si="125">J803+K803+L803+M803</f>
        <v>0</v>
      </c>
      <c r="I803" s="21">
        <v>0</v>
      </c>
      <c r="J803" s="21">
        <v>0</v>
      </c>
      <c r="K803" s="21">
        <v>0</v>
      </c>
      <c r="L803" s="21">
        <v>0</v>
      </c>
      <c r="M803" s="21">
        <v>0</v>
      </c>
    </row>
    <row r="804" spans="1:13" s="37" customFormat="1" ht="18" customHeight="1" x14ac:dyDescent="0.2">
      <c r="A804" s="74"/>
      <c r="B804" s="74"/>
      <c r="C804" s="74"/>
      <c r="D804" s="85"/>
      <c r="E804" s="74"/>
      <c r="F804" s="74"/>
      <c r="G804" s="25" t="s">
        <v>5</v>
      </c>
      <c r="H804" s="21">
        <f t="shared" si="125"/>
        <v>0</v>
      </c>
      <c r="I804" s="21">
        <v>0</v>
      </c>
      <c r="J804" s="21">
        <v>0</v>
      </c>
      <c r="K804" s="21">
        <v>0</v>
      </c>
      <c r="L804" s="21">
        <v>0</v>
      </c>
      <c r="M804" s="21">
        <v>0</v>
      </c>
    </row>
    <row r="805" spans="1:13" s="37" customFormat="1" ht="18" customHeight="1" x14ac:dyDescent="0.2">
      <c r="A805" s="74"/>
      <c r="B805" s="74"/>
      <c r="C805" s="74"/>
      <c r="D805" s="85"/>
      <c r="E805" s="74"/>
      <c r="F805" s="74"/>
      <c r="G805" s="25" t="s">
        <v>1</v>
      </c>
      <c r="H805" s="21">
        <f t="shared" si="125"/>
        <v>0</v>
      </c>
      <c r="I805" s="21">
        <v>0</v>
      </c>
      <c r="J805" s="21">
        <v>0</v>
      </c>
      <c r="K805" s="21">
        <v>0</v>
      </c>
      <c r="L805" s="21">
        <v>0</v>
      </c>
      <c r="M805" s="21">
        <v>0</v>
      </c>
    </row>
    <row r="806" spans="1:13" s="37" customFormat="1" ht="18" customHeight="1" x14ac:dyDescent="0.2">
      <c r="A806" s="74"/>
      <c r="B806" s="74"/>
      <c r="C806" s="74"/>
      <c r="D806" s="85"/>
      <c r="E806" s="74"/>
      <c r="F806" s="74"/>
      <c r="G806" s="25" t="s">
        <v>2</v>
      </c>
      <c r="H806" s="21">
        <f t="shared" si="125"/>
        <v>0</v>
      </c>
      <c r="I806" s="21">
        <v>0</v>
      </c>
      <c r="J806" s="21">
        <v>0</v>
      </c>
      <c r="K806" s="21">
        <v>0</v>
      </c>
      <c r="L806" s="21">
        <v>0</v>
      </c>
      <c r="M806" s="21">
        <v>0</v>
      </c>
    </row>
    <row r="807" spans="1:13" s="37" customFormat="1" ht="18" customHeight="1" x14ac:dyDescent="0.2">
      <c r="A807" s="74"/>
      <c r="B807" s="74"/>
      <c r="C807" s="74"/>
      <c r="D807" s="85"/>
      <c r="E807" s="74"/>
      <c r="F807" s="74"/>
      <c r="G807" s="25" t="s">
        <v>3</v>
      </c>
      <c r="H807" s="21">
        <f t="shared" si="125"/>
        <v>0</v>
      </c>
      <c r="I807" s="21">
        <v>0</v>
      </c>
      <c r="J807" s="21">
        <v>0</v>
      </c>
      <c r="K807" s="21">
        <v>0</v>
      </c>
      <c r="L807" s="21">
        <v>0</v>
      </c>
      <c r="M807" s="21">
        <v>0</v>
      </c>
    </row>
    <row r="808" spans="1:13" s="37" customFormat="1" ht="18" customHeight="1" x14ac:dyDescent="0.2">
      <c r="A808" s="74"/>
      <c r="B808" s="74"/>
      <c r="C808" s="74"/>
      <c r="D808" s="85"/>
      <c r="E808" s="74"/>
      <c r="F808" s="74"/>
      <c r="G808" s="25" t="s">
        <v>4</v>
      </c>
      <c r="H808" s="21">
        <f>J808+K808+L808+M808</f>
        <v>208238.7</v>
      </c>
      <c r="I808" s="21">
        <v>0</v>
      </c>
      <c r="J808" s="21">
        <v>0</v>
      </c>
      <c r="K808" s="21">
        <v>193000</v>
      </c>
      <c r="L808" s="21">
        <v>15238.7</v>
      </c>
      <c r="M808" s="21">
        <v>0</v>
      </c>
    </row>
    <row r="809" spans="1:13" s="37" customFormat="1" ht="18" customHeight="1" x14ac:dyDescent="0.2">
      <c r="A809" s="74"/>
      <c r="B809" s="74"/>
      <c r="C809" s="74"/>
      <c r="D809" s="85"/>
      <c r="E809" s="74"/>
      <c r="F809" s="74"/>
      <c r="G809" s="25" t="s">
        <v>22</v>
      </c>
      <c r="H809" s="21">
        <f>J809+K809+L809+M809</f>
        <v>211981.8</v>
      </c>
      <c r="I809" s="21">
        <v>0</v>
      </c>
      <c r="J809" s="21">
        <v>115023.2</v>
      </c>
      <c r="K809" s="21">
        <v>94838.8</v>
      </c>
      <c r="L809" s="21">
        <v>2119.8000000000002</v>
      </c>
      <c r="M809" s="21">
        <v>0</v>
      </c>
    </row>
    <row r="810" spans="1:13" s="37" customFormat="1" ht="18" customHeight="1" x14ac:dyDescent="0.2">
      <c r="A810" s="74"/>
      <c r="B810" s="74"/>
      <c r="C810" s="74"/>
      <c r="D810" s="85"/>
      <c r="E810" s="74"/>
      <c r="F810" s="74"/>
      <c r="G810" s="25" t="s">
        <v>29</v>
      </c>
      <c r="H810" s="21">
        <f t="shared" si="125"/>
        <v>0</v>
      </c>
      <c r="I810" s="21">
        <v>0</v>
      </c>
      <c r="J810" s="21">
        <v>0</v>
      </c>
      <c r="K810" s="21">
        <v>0</v>
      </c>
      <c r="L810" s="21">
        <v>0</v>
      </c>
      <c r="M810" s="21">
        <v>0</v>
      </c>
    </row>
    <row r="811" spans="1:13" s="37" customFormat="1" ht="18" customHeight="1" x14ac:dyDescent="0.2">
      <c r="A811" s="74"/>
      <c r="B811" s="74"/>
      <c r="C811" s="74"/>
      <c r="D811" s="85"/>
      <c r="E811" s="74"/>
      <c r="F811" s="74"/>
      <c r="G811" s="25" t="s">
        <v>30</v>
      </c>
      <c r="H811" s="21">
        <f t="shared" si="125"/>
        <v>0</v>
      </c>
      <c r="I811" s="21">
        <v>0</v>
      </c>
      <c r="J811" s="21">
        <v>0</v>
      </c>
      <c r="K811" s="21">
        <v>0</v>
      </c>
      <c r="L811" s="21">
        <v>0</v>
      </c>
      <c r="M811" s="21">
        <v>0</v>
      </c>
    </row>
    <row r="812" spans="1:13" s="37" customFormat="1" ht="18" customHeight="1" x14ac:dyDescent="0.2">
      <c r="A812" s="74"/>
      <c r="B812" s="74"/>
      <c r="C812" s="74"/>
      <c r="D812" s="85"/>
      <c r="E812" s="74"/>
      <c r="F812" s="74"/>
      <c r="G812" s="25" t="s">
        <v>31</v>
      </c>
      <c r="H812" s="21">
        <f t="shared" si="125"/>
        <v>0</v>
      </c>
      <c r="I812" s="21">
        <v>0</v>
      </c>
      <c r="J812" s="21">
        <v>0</v>
      </c>
      <c r="K812" s="21">
        <v>0</v>
      </c>
      <c r="L812" s="21">
        <v>0</v>
      </c>
      <c r="M812" s="21">
        <v>0</v>
      </c>
    </row>
    <row r="813" spans="1:13" s="37" customFormat="1" ht="18" customHeight="1" x14ac:dyDescent="0.2">
      <c r="A813" s="74"/>
      <c r="B813" s="74"/>
      <c r="C813" s="74"/>
      <c r="D813" s="85"/>
      <c r="E813" s="74"/>
      <c r="F813" s="74"/>
      <c r="G813" s="25" t="s">
        <v>32</v>
      </c>
      <c r="H813" s="21">
        <f>J813+K813+L813+M813</f>
        <v>0</v>
      </c>
      <c r="I813" s="21">
        <v>0</v>
      </c>
      <c r="J813" s="21">
        <v>0</v>
      </c>
      <c r="K813" s="21">
        <v>0</v>
      </c>
      <c r="L813" s="21">
        <v>0</v>
      </c>
      <c r="M813" s="21">
        <v>0</v>
      </c>
    </row>
    <row r="814" spans="1:13" s="37" customFormat="1" ht="18" customHeight="1" x14ac:dyDescent="0.2">
      <c r="A814" s="74"/>
      <c r="B814" s="74"/>
      <c r="C814" s="74"/>
      <c r="D814" s="86"/>
      <c r="E814" s="74"/>
      <c r="F814" s="74"/>
      <c r="G814" s="25" t="s">
        <v>188</v>
      </c>
      <c r="H814" s="21">
        <f t="shared" si="125"/>
        <v>0</v>
      </c>
      <c r="I814" s="21">
        <v>0</v>
      </c>
      <c r="J814" s="21">
        <v>0</v>
      </c>
      <c r="K814" s="21">
        <v>0</v>
      </c>
      <c r="L814" s="21">
        <v>0</v>
      </c>
      <c r="M814" s="21">
        <v>0</v>
      </c>
    </row>
    <row r="815" spans="1:13" s="37" customFormat="1" ht="110.25" x14ac:dyDescent="0.2">
      <c r="A815" s="78" t="s">
        <v>100</v>
      </c>
      <c r="B815" s="78" t="s">
        <v>12</v>
      </c>
      <c r="C815" s="100" t="s">
        <v>34</v>
      </c>
      <c r="D815" s="100">
        <v>4584.7</v>
      </c>
      <c r="E815" s="100" t="s">
        <v>28</v>
      </c>
      <c r="F815" s="100" t="s">
        <v>101</v>
      </c>
      <c r="G815" s="25" t="s">
        <v>70</v>
      </c>
      <c r="H815" s="20">
        <f>I815+J815+K815+L815+M815</f>
        <v>4584.7</v>
      </c>
      <c r="I815" s="20">
        <f>I816+I817+I818+I819+I820+I821+I822+I823+I824+I825+I827</f>
        <v>0</v>
      </c>
      <c r="J815" s="20">
        <f>J816+J817+J818+J819+J820+J821+J822+J823+J824+J825+J827</f>
        <v>0</v>
      </c>
      <c r="K815" s="20">
        <f>K816+K817+K818+K819+K820+K821+K822+K823+K824+K825+K827</f>
        <v>0</v>
      </c>
      <c r="L815" s="20">
        <f>L816+L817+L818+L819+L820+L821+L822+L823+L824+L825+L827</f>
        <v>4584.7</v>
      </c>
      <c r="M815" s="20">
        <f>M816+M817+M818+M819+M820+M821+M822+M823+M824+M825+M827</f>
        <v>0</v>
      </c>
    </row>
    <row r="816" spans="1:13" s="37" customFormat="1" ht="18" customHeight="1" x14ac:dyDescent="0.2">
      <c r="A816" s="79"/>
      <c r="B816" s="79"/>
      <c r="C816" s="85"/>
      <c r="D816" s="85"/>
      <c r="E816" s="85"/>
      <c r="F816" s="85"/>
      <c r="G816" s="25" t="s">
        <v>0</v>
      </c>
      <c r="H816" s="20">
        <f t="shared" ref="H816:H839" si="126">I816+J816+K816+L816+M816</f>
        <v>0</v>
      </c>
      <c r="I816" s="21">
        <v>0</v>
      </c>
      <c r="J816" s="21">
        <v>0</v>
      </c>
      <c r="K816" s="21">
        <v>0</v>
      </c>
      <c r="L816" s="21">
        <v>0</v>
      </c>
      <c r="M816" s="21">
        <v>0</v>
      </c>
    </row>
    <row r="817" spans="1:13" s="37" customFormat="1" ht="18" customHeight="1" x14ac:dyDescent="0.2">
      <c r="A817" s="79"/>
      <c r="B817" s="79"/>
      <c r="C817" s="85"/>
      <c r="D817" s="85"/>
      <c r="E817" s="85"/>
      <c r="F817" s="85"/>
      <c r="G817" s="25" t="s">
        <v>5</v>
      </c>
      <c r="H817" s="20">
        <f t="shared" si="126"/>
        <v>0</v>
      </c>
      <c r="I817" s="21">
        <v>0</v>
      </c>
      <c r="J817" s="21">
        <v>0</v>
      </c>
      <c r="K817" s="21">
        <v>0</v>
      </c>
      <c r="L817" s="21">
        <v>0</v>
      </c>
      <c r="M817" s="21">
        <v>0</v>
      </c>
    </row>
    <row r="818" spans="1:13" s="37" customFormat="1" ht="18" customHeight="1" x14ac:dyDescent="0.2">
      <c r="A818" s="79"/>
      <c r="B818" s="79"/>
      <c r="C818" s="85"/>
      <c r="D818" s="85"/>
      <c r="E818" s="85"/>
      <c r="F818" s="85"/>
      <c r="G818" s="25" t="s">
        <v>1</v>
      </c>
      <c r="H818" s="20">
        <f t="shared" si="126"/>
        <v>0</v>
      </c>
      <c r="I818" s="21">
        <v>0</v>
      </c>
      <c r="J818" s="21">
        <v>0</v>
      </c>
      <c r="K818" s="21">
        <v>0</v>
      </c>
      <c r="L818" s="21">
        <v>0</v>
      </c>
      <c r="M818" s="21">
        <v>0</v>
      </c>
    </row>
    <row r="819" spans="1:13" s="37" customFormat="1" ht="18" customHeight="1" x14ac:dyDescent="0.2">
      <c r="A819" s="79"/>
      <c r="B819" s="79"/>
      <c r="C819" s="85"/>
      <c r="D819" s="85"/>
      <c r="E819" s="85"/>
      <c r="F819" s="85"/>
      <c r="G819" s="25" t="s">
        <v>2</v>
      </c>
      <c r="H819" s="20">
        <f t="shared" si="126"/>
        <v>0</v>
      </c>
      <c r="I819" s="21">
        <v>0</v>
      </c>
      <c r="J819" s="21">
        <v>0</v>
      </c>
      <c r="K819" s="21">
        <v>0</v>
      </c>
      <c r="L819" s="21">
        <v>0</v>
      </c>
      <c r="M819" s="21">
        <v>0</v>
      </c>
    </row>
    <row r="820" spans="1:13" s="37" customFormat="1" ht="18" customHeight="1" x14ac:dyDescent="0.2">
      <c r="A820" s="79"/>
      <c r="B820" s="79"/>
      <c r="C820" s="85"/>
      <c r="D820" s="85"/>
      <c r="E820" s="85"/>
      <c r="F820" s="85"/>
      <c r="G820" s="25" t="s">
        <v>3</v>
      </c>
      <c r="H820" s="20">
        <f t="shared" si="126"/>
        <v>0</v>
      </c>
      <c r="I820" s="21">
        <v>0</v>
      </c>
      <c r="J820" s="21">
        <v>0</v>
      </c>
      <c r="K820" s="21">
        <v>0</v>
      </c>
      <c r="L820" s="21">
        <v>0</v>
      </c>
      <c r="M820" s="21">
        <v>0</v>
      </c>
    </row>
    <row r="821" spans="1:13" s="37" customFormat="1" ht="18" customHeight="1" x14ac:dyDescent="0.2">
      <c r="A821" s="79"/>
      <c r="B821" s="79"/>
      <c r="C821" s="85"/>
      <c r="D821" s="85"/>
      <c r="E821" s="85"/>
      <c r="F821" s="85"/>
      <c r="G821" s="25" t="s">
        <v>4</v>
      </c>
      <c r="H821" s="20">
        <f t="shared" si="126"/>
        <v>0</v>
      </c>
      <c r="I821" s="21">
        <v>0</v>
      </c>
      <c r="J821" s="21">
        <v>0</v>
      </c>
      <c r="K821" s="21">
        <v>0</v>
      </c>
      <c r="L821" s="21">
        <v>0</v>
      </c>
      <c r="M821" s="21">
        <v>0</v>
      </c>
    </row>
    <row r="822" spans="1:13" s="37" customFormat="1" ht="18" customHeight="1" x14ac:dyDescent="0.2">
      <c r="A822" s="79"/>
      <c r="B822" s="79"/>
      <c r="C822" s="85"/>
      <c r="D822" s="85"/>
      <c r="E822" s="85"/>
      <c r="F822" s="85"/>
      <c r="G822" s="25" t="s">
        <v>22</v>
      </c>
      <c r="H822" s="20">
        <f t="shared" si="126"/>
        <v>4584.7</v>
      </c>
      <c r="I822" s="21">
        <v>0</v>
      </c>
      <c r="J822" s="21">
        <v>0</v>
      </c>
      <c r="K822" s="21">
        <v>0</v>
      </c>
      <c r="L822" s="21">
        <v>4584.7</v>
      </c>
      <c r="M822" s="21">
        <v>0</v>
      </c>
    </row>
    <row r="823" spans="1:13" s="37" customFormat="1" ht="18" customHeight="1" x14ac:dyDescent="0.2">
      <c r="A823" s="79"/>
      <c r="B823" s="79"/>
      <c r="C823" s="85"/>
      <c r="D823" s="85"/>
      <c r="E823" s="85"/>
      <c r="F823" s="85"/>
      <c r="G823" s="25" t="s">
        <v>29</v>
      </c>
      <c r="H823" s="20">
        <f t="shared" si="126"/>
        <v>0</v>
      </c>
      <c r="I823" s="21">
        <v>0</v>
      </c>
      <c r="J823" s="21">
        <v>0</v>
      </c>
      <c r="K823" s="21">
        <v>0</v>
      </c>
      <c r="L823" s="21">
        <v>0</v>
      </c>
      <c r="M823" s="21">
        <v>0</v>
      </c>
    </row>
    <row r="824" spans="1:13" s="37" customFormat="1" ht="18" customHeight="1" x14ac:dyDescent="0.2">
      <c r="A824" s="79"/>
      <c r="B824" s="79"/>
      <c r="C824" s="85"/>
      <c r="D824" s="85"/>
      <c r="E824" s="85"/>
      <c r="F824" s="85"/>
      <c r="G824" s="25" t="s">
        <v>30</v>
      </c>
      <c r="H824" s="20">
        <f t="shared" si="126"/>
        <v>0</v>
      </c>
      <c r="I824" s="21">
        <v>0</v>
      </c>
      <c r="J824" s="21">
        <v>0</v>
      </c>
      <c r="K824" s="21">
        <v>0</v>
      </c>
      <c r="L824" s="21">
        <v>0</v>
      </c>
      <c r="M824" s="21">
        <v>0</v>
      </c>
    </row>
    <row r="825" spans="1:13" s="37" customFormat="1" ht="18" customHeight="1" x14ac:dyDescent="0.2">
      <c r="A825" s="79"/>
      <c r="B825" s="79"/>
      <c r="C825" s="85"/>
      <c r="D825" s="85"/>
      <c r="E825" s="85"/>
      <c r="F825" s="85"/>
      <c r="G825" s="25" t="s">
        <v>31</v>
      </c>
      <c r="H825" s="20">
        <f t="shared" si="126"/>
        <v>0</v>
      </c>
      <c r="I825" s="21">
        <v>0</v>
      </c>
      <c r="J825" s="21">
        <v>0</v>
      </c>
      <c r="K825" s="21">
        <v>0</v>
      </c>
      <c r="L825" s="21">
        <v>0</v>
      </c>
      <c r="M825" s="21">
        <v>0</v>
      </c>
    </row>
    <row r="826" spans="1:13" s="37" customFormat="1" ht="18" customHeight="1" x14ac:dyDescent="0.2">
      <c r="A826" s="79"/>
      <c r="B826" s="79"/>
      <c r="C826" s="85"/>
      <c r="D826" s="85"/>
      <c r="E826" s="85"/>
      <c r="F826" s="85"/>
      <c r="G826" s="25" t="s">
        <v>32</v>
      </c>
      <c r="H826" s="20">
        <f>I826+J826+K826+L826+M826</f>
        <v>0</v>
      </c>
      <c r="I826" s="21">
        <v>0</v>
      </c>
      <c r="J826" s="21">
        <v>0</v>
      </c>
      <c r="K826" s="21">
        <v>0</v>
      </c>
      <c r="L826" s="21">
        <v>0</v>
      </c>
      <c r="M826" s="21">
        <v>0</v>
      </c>
    </row>
    <row r="827" spans="1:13" s="37" customFormat="1" ht="25.5" customHeight="1" x14ac:dyDescent="0.2">
      <c r="A827" s="80"/>
      <c r="B827" s="80"/>
      <c r="C827" s="86"/>
      <c r="D827" s="86"/>
      <c r="E827" s="86"/>
      <c r="F827" s="86"/>
      <c r="G827" s="25" t="s">
        <v>188</v>
      </c>
      <c r="H827" s="20">
        <f t="shared" si="126"/>
        <v>0</v>
      </c>
      <c r="I827" s="21">
        <v>0</v>
      </c>
      <c r="J827" s="21">
        <v>0</v>
      </c>
      <c r="K827" s="21">
        <v>0</v>
      </c>
      <c r="L827" s="21">
        <v>0</v>
      </c>
      <c r="M827" s="21">
        <v>0</v>
      </c>
    </row>
    <row r="828" spans="1:13" s="37" customFormat="1" ht="110.25" hidden="1" x14ac:dyDescent="0.2">
      <c r="A828" s="78" t="s">
        <v>124</v>
      </c>
      <c r="B828" s="100" t="s">
        <v>106</v>
      </c>
      <c r="C828" s="100" t="s">
        <v>34</v>
      </c>
      <c r="D828" s="116">
        <v>1800</v>
      </c>
      <c r="E828" s="100" t="s">
        <v>28</v>
      </c>
      <c r="F828" s="100" t="s">
        <v>101</v>
      </c>
      <c r="G828" s="25" t="s">
        <v>70</v>
      </c>
      <c r="H828" s="20">
        <f>L828</f>
        <v>0</v>
      </c>
      <c r="I828" s="20">
        <f>I829+I830+I831+I832+I833+I834+I835+I836+I837+I838+I839</f>
        <v>0</v>
      </c>
      <c r="J828" s="20">
        <f>J829+J830+J831+J832+J833+J834+J835+J836+J837+J838+J839</f>
        <v>0</v>
      </c>
      <c r="K828" s="20">
        <f>K829+K830+K831+K832+K833+K834+K835+K836+K837+K838+K839</f>
        <v>0</v>
      </c>
      <c r="L828" s="20">
        <f>L829+L830+L831+L832+L833+L834+L835+L836+L837+L838+L839</f>
        <v>0</v>
      </c>
      <c r="M828" s="20">
        <f>M829+M830+M831+M832+M833+M834+M835+M836+M837+M838+M839</f>
        <v>0</v>
      </c>
    </row>
    <row r="829" spans="1:13" s="37" customFormat="1" ht="15.75" hidden="1" x14ac:dyDescent="0.2">
      <c r="A829" s="79"/>
      <c r="B829" s="85"/>
      <c r="C829" s="85"/>
      <c r="D829" s="117"/>
      <c r="E829" s="85"/>
      <c r="F829" s="85"/>
      <c r="G829" s="25" t="s">
        <v>0</v>
      </c>
      <c r="H829" s="20">
        <f t="shared" si="126"/>
        <v>0</v>
      </c>
      <c r="I829" s="21">
        <v>0</v>
      </c>
      <c r="J829" s="21">
        <v>0</v>
      </c>
      <c r="K829" s="21">
        <v>0</v>
      </c>
      <c r="L829" s="21">
        <v>0</v>
      </c>
      <c r="M829" s="21">
        <v>0</v>
      </c>
    </row>
    <row r="830" spans="1:13" s="37" customFormat="1" ht="15.75" hidden="1" x14ac:dyDescent="0.2">
      <c r="A830" s="79"/>
      <c r="B830" s="85"/>
      <c r="C830" s="85"/>
      <c r="D830" s="117"/>
      <c r="E830" s="85"/>
      <c r="F830" s="85"/>
      <c r="G830" s="25" t="s">
        <v>5</v>
      </c>
      <c r="H830" s="20">
        <f t="shared" si="126"/>
        <v>0</v>
      </c>
      <c r="I830" s="21">
        <v>0</v>
      </c>
      <c r="J830" s="21">
        <v>0</v>
      </c>
      <c r="K830" s="21">
        <v>0</v>
      </c>
      <c r="L830" s="21">
        <v>0</v>
      </c>
      <c r="M830" s="21">
        <v>0</v>
      </c>
    </row>
    <row r="831" spans="1:13" s="37" customFormat="1" ht="15.75" hidden="1" x14ac:dyDescent="0.2">
      <c r="A831" s="79"/>
      <c r="B831" s="85"/>
      <c r="C831" s="85"/>
      <c r="D831" s="117"/>
      <c r="E831" s="85"/>
      <c r="F831" s="85"/>
      <c r="G831" s="25" t="s">
        <v>1</v>
      </c>
      <c r="H831" s="20">
        <f t="shared" si="126"/>
        <v>0</v>
      </c>
      <c r="I831" s="21">
        <v>0</v>
      </c>
      <c r="J831" s="21">
        <v>0</v>
      </c>
      <c r="K831" s="21">
        <v>0</v>
      </c>
      <c r="L831" s="21">
        <v>0</v>
      </c>
      <c r="M831" s="21">
        <v>0</v>
      </c>
    </row>
    <row r="832" spans="1:13" s="37" customFormat="1" ht="15.75" hidden="1" x14ac:dyDescent="0.2">
      <c r="A832" s="79"/>
      <c r="B832" s="85"/>
      <c r="C832" s="85"/>
      <c r="D832" s="117"/>
      <c r="E832" s="85"/>
      <c r="F832" s="85"/>
      <c r="G832" s="25" t="s">
        <v>2</v>
      </c>
      <c r="H832" s="20">
        <f t="shared" si="126"/>
        <v>0</v>
      </c>
      <c r="I832" s="21">
        <v>0</v>
      </c>
      <c r="J832" s="21">
        <v>0</v>
      </c>
      <c r="K832" s="21">
        <v>0</v>
      </c>
      <c r="L832" s="21">
        <v>0</v>
      </c>
      <c r="M832" s="21">
        <v>0</v>
      </c>
    </row>
    <row r="833" spans="1:29" s="37" customFormat="1" ht="15.75" hidden="1" x14ac:dyDescent="0.2">
      <c r="A833" s="79"/>
      <c r="B833" s="85"/>
      <c r="C833" s="85"/>
      <c r="D833" s="117"/>
      <c r="E833" s="85"/>
      <c r="F833" s="85"/>
      <c r="G833" s="25" t="s">
        <v>3</v>
      </c>
      <c r="H833" s="20">
        <f t="shared" si="126"/>
        <v>0</v>
      </c>
      <c r="I833" s="21">
        <v>0</v>
      </c>
      <c r="J833" s="21">
        <v>0</v>
      </c>
      <c r="K833" s="21">
        <v>0</v>
      </c>
      <c r="L833" s="21">
        <v>0</v>
      </c>
      <c r="M833" s="21">
        <v>0</v>
      </c>
    </row>
    <row r="834" spans="1:29" s="37" customFormat="1" ht="15.75" hidden="1" x14ac:dyDescent="0.2">
      <c r="A834" s="79"/>
      <c r="B834" s="85"/>
      <c r="C834" s="85"/>
      <c r="D834" s="117"/>
      <c r="E834" s="85"/>
      <c r="F834" s="85"/>
      <c r="G834" s="25" t="s">
        <v>4</v>
      </c>
      <c r="H834" s="20">
        <f t="shared" si="126"/>
        <v>0</v>
      </c>
      <c r="I834" s="21">
        <v>0</v>
      </c>
      <c r="J834" s="21">
        <v>0</v>
      </c>
      <c r="K834" s="21">
        <v>0</v>
      </c>
      <c r="L834" s="21">
        <v>0</v>
      </c>
      <c r="M834" s="21">
        <v>0</v>
      </c>
    </row>
    <row r="835" spans="1:29" s="37" customFormat="1" ht="15.75" hidden="1" x14ac:dyDescent="0.2">
      <c r="A835" s="79"/>
      <c r="B835" s="85"/>
      <c r="C835" s="85"/>
      <c r="D835" s="117"/>
      <c r="E835" s="85"/>
      <c r="F835" s="85"/>
      <c r="G835" s="25" t="s">
        <v>22</v>
      </c>
      <c r="H835" s="20">
        <f>I835</f>
        <v>0</v>
      </c>
      <c r="I835" s="21">
        <f>1800-1800</f>
        <v>0</v>
      </c>
      <c r="J835" s="21">
        <v>0</v>
      </c>
      <c r="K835" s="21">
        <v>0</v>
      </c>
      <c r="L835" s="21">
        <f>1800-1800</f>
        <v>0</v>
      </c>
      <c r="M835" s="21">
        <v>0</v>
      </c>
    </row>
    <row r="836" spans="1:29" s="37" customFormat="1" ht="15.75" hidden="1" x14ac:dyDescent="0.2">
      <c r="A836" s="79"/>
      <c r="B836" s="85"/>
      <c r="C836" s="85"/>
      <c r="D836" s="117"/>
      <c r="E836" s="85"/>
      <c r="F836" s="85"/>
      <c r="G836" s="25" t="s">
        <v>29</v>
      </c>
      <c r="H836" s="20">
        <f t="shared" si="126"/>
        <v>0</v>
      </c>
      <c r="I836" s="21">
        <v>0</v>
      </c>
      <c r="J836" s="21">
        <v>0</v>
      </c>
      <c r="K836" s="21">
        <v>0</v>
      </c>
      <c r="L836" s="21">
        <v>0</v>
      </c>
      <c r="M836" s="21">
        <v>0</v>
      </c>
    </row>
    <row r="837" spans="1:29" s="37" customFormat="1" ht="15.75" hidden="1" x14ac:dyDescent="0.2">
      <c r="A837" s="79"/>
      <c r="B837" s="85"/>
      <c r="C837" s="85"/>
      <c r="D837" s="117"/>
      <c r="E837" s="85"/>
      <c r="F837" s="85"/>
      <c r="G837" s="25" t="s">
        <v>30</v>
      </c>
      <c r="H837" s="20">
        <f t="shared" si="126"/>
        <v>0</v>
      </c>
      <c r="I837" s="21">
        <v>0</v>
      </c>
      <c r="J837" s="21">
        <v>0</v>
      </c>
      <c r="K837" s="21">
        <v>0</v>
      </c>
      <c r="L837" s="21">
        <v>0</v>
      </c>
      <c r="M837" s="21">
        <v>0</v>
      </c>
    </row>
    <row r="838" spans="1:29" s="37" customFormat="1" ht="15.75" hidden="1" x14ac:dyDescent="0.2">
      <c r="A838" s="79"/>
      <c r="B838" s="85"/>
      <c r="C838" s="85"/>
      <c r="D838" s="117"/>
      <c r="E838" s="85"/>
      <c r="F838" s="85"/>
      <c r="G838" s="25" t="s">
        <v>31</v>
      </c>
      <c r="H838" s="20">
        <f t="shared" si="126"/>
        <v>0</v>
      </c>
      <c r="I838" s="21">
        <v>0</v>
      </c>
      <c r="J838" s="21">
        <v>0</v>
      </c>
      <c r="K838" s="21">
        <v>0</v>
      </c>
      <c r="L838" s="21">
        <v>0</v>
      </c>
      <c r="M838" s="21">
        <v>0</v>
      </c>
    </row>
    <row r="839" spans="1:29" s="37" customFormat="1" ht="15.75" hidden="1" x14ac:dyDescent="0.2">
      <c r="A839" s="80"/>
      <c r="B839" s="86"/>
      <c r="C839" s="86"/>
      <c r="D839" s="118"/>
      <c r="E839" s="86"/>
      <c r="F839" s="86"/>
      <c r="G839" s="25" t="s">
        <v>32</v>
      </c>
      <c r="H839" s="20">
        <f t="shared" si="126"/>
        <v>0</v>
      </c>
      <c r="I839" s="20">
        <v>0</v>
      </c>
      <c r="J839" s="20">
        <f>J840+J841+J842+J843+J844+J845+J846+J847+J848+J850+J852</f>
        <v>0</v>
      </c>
      <c r="K839" s="20">
        <v>0</v>
      </c>
      <c r="L839" s="21">
        <v>0</v>
      </c>
      <c r="M839" s="21">
        <v>0</v>
      </c>
    </row>
    <row r="840" spans="1:29" s="37" customFormat="1" ht="110.25" x14ac:dyDescent="0.2">
      <c r="A840" s="74" t="s">
        <v>93</v>
      </c>
      <c r="B840" s="74"/>
      <c r="C840" s="100"/>
      <c r="D840" s="119"/>
      <c r="E840" s="99"/>
      <c r="F840" s="99"/>
      <c r="G840" s="25" t="s">
        <v>61</v>
      </c>
      <c r="H840" s="20">
        <f>H841+H842+H843+H844+H845+H846+H847+H848+H850+H852+H854+H855</f>
        <v>95129.2</v>
      </c>
      <c r="I840" s="20">
        <f>I841+I842+I843+I844+I845+I846+I847+I848+I850+I852+I854+I855</f>
        <v>92800</v>
      </c>
      <c r="J840" s="20">
        <f>J841+J842+J843+J844+J845+J846+J847+J848+J850+J852+J854+J855</f>
        <v>0</v>
      </c>
      <c r="K840" s="20">
        <f>K841+K842+K843+K844+K845+K846+K847+K848+K850+K852+K854+K855</f>
        <v>89421.4</v>
      </c>
      <c r="L840" s="20">
        <f>L841+L842+L843+L844+L845+L846+L847+L848+L850+L852+L854+L855</f>
        <v>5707.8</v>
      </c>
      <c r="M840" s="20">
        <f>M841+M842+M843+M844+M845+M846+M847+M848+M850+M852+M855</f>
        <v>0</v>
      </c>
    </row>
    <row r="841" spans="1:29" s="37" customFormat="1" ht="21.6" customHeight="1" x14ac:dyDescent="0.2">
      <c r="A841" s="74"/>
      <c r="B841" s="74"/>
      <c r="C841" s="85"/>
      <c r="D841" s="119"/>
      <c r="E841" s="99"/>
      <c r="F841" s="99"/>
      <c r="G841" s="25" t="s">
        <v>0</v>
      </c>
      <c r="H841" s="21">
        <f>I841+J841+K841+L841+M841</f>
        <v>0</v>
      </c>
      <c r="I841" s="21">
        <f t="shared" ref="I841:I848" si="127">I857+I881</f>
        <v>0</v>
      </c>
      <c r="J841" s="21">
        <f>J857+J881</f>
        <v>0</v>
      </c>
      <c r="K841" s="21">
        <f>K857+K881</f>
        <v>0</v>
      </c>
      <c r="L841" s="21">
        <f>L857+L881</f>
        <v>0</v>
      </c>
      <c r="M841" s="21">
        <f>M857+M881</f>
        <v>0</v>
      </c>
    </row>
    <row r="842" spans="1:29" s="37" customFormat="1" ht="15.75" x14ac:dyDescent="0.2">
      <c r="A842" s="74"/>
      <c r="B842" s="74"/>
      <c r="C842" s="85"/>
      <c r="D842" s="119"/>
      <c r="E842" s="99"/>
      <c r="F842" s="99"/>
      <c r="G842" s="25" t="s">
        <v>5</v>
      </c>
      <c r="H842" s="21">
        <f>J842+K842+L842+M842</f>
        <v>0</v>
      </c>
      <c r="I842" s="21">
        <f t="shared" si="127"/>
        <v>0</v>
      </c>
      <c r="J842" s="21">
        <f t="shared" ref="J842:M848" si="128">J858+J882</f>
        <v>0</v>
      </c>
      <c r="K842" s="21">
        <f t="shared" si="128"/>
        <v>0</v>
      </c>
      <c r="L842" s="21">
        <f t="shared" si="128"/>
        <v>0</v>
      </c>
      <c r="M842" s="21">
        <f t="shared" si="128"/>
        <v>0</v>
      </c>
    </row>
    <row r="843" spans="1:29" s="37" customFormat="1" ht="15.75" x14ac:dyDescent="0.2">
      <c r="A843" s="74"/>
      <c r="B843" s="74"/>
      <c r="C843" s="85"/>
      <c r="D843" s="119"/>
      <c r="E843" s="99"/>
      <c r="F843" s="99"/>
      <c r="G843" s="25" t="s">
        <v>1</v>
      </c>
      <c r="H843" s="21">
        <f t="shared" ref="H843:H855" si="129">J843+K843+L843+M843</f>
        <v>0</v>
      </c>
      <c r="I843" s="21">
        <f t="shared" si="127"/>
        <v>0</v>
      </c>
      <c r="J843" s="21">
        <f>J859+J883</f>
        <v>0</v>
      </c>
      <c r="K843" s="21">
        <f t="shared" si="128"/>
        <v>0</v>
      </c>
      <c r="L843" s="21">
        <f t="shared" si="128"/>
        <v>0</v>
      </c>
      <c r="M843" s="21">
        <f t="shared" si="128"/>
        <v>0</v>
      </c>
      <c r="N843" s="21">
        <f t="shared" ref="N843:AC843" si="130">N856</f>
        <v>0</v>
      </c>
      <c r="O843" s="21">
        <f t="shared" si="130"/>
        <v>0</v>
      </c>
      <c r="P843" s="21">
        <f t="shared" si="130"/>
        <v>0</v>
      </c>
      <c r="Q843" s="21">
        <f t="shared" si="130"/>
        <v>0</v>
      </c>
      <c r="R843" s="21">
        <f t="shared" si="130"/>
        <v>0</v>
      </c>
      <c r="S843" s="21">
        <f t="shared" si="130"/>
        <v>0</v>
      </c>
      <c r="T843" s="21">
        <f t="shared" si="130"/>
        <v>0</v>
      </c>
      <c r="U843" s="21">
        <f t="shared" si="130"/>
        <v>0</v>
      </c>
      <c r="V843" s="21">
        <f t="shared" si="130"/>
        <v>0</v>
      </c>
      <c r="W843" s="21">
        <f t="shared" si="130"/>
        <v>0</v>
      </c>
      <c r="X843" s="21">
        <f t="shared" si="130"/>
        <v>0</v>
      </c>
      <c r="Y843" s="21">
        <f t="shared" si="130"/>
        <v>0</v>
      </c>
      <c r="Z843" s="21">
        <f t="shared" si="130"/>
        <v>0</v>
      </c>
      <c r="AA843" s="21">
        <f t="shared" si="130"/>
        <v>0</v>
      </c>
      <c r="AB843" s="21">
        <f t="shared" si="130"/>
        <v>0</v>
      </c>
      <c r="AC843" s="21">
        <f t="shared" si="130"/>
        <v>0</v>
      </c>
    </row>
    <row r="844" spans="1:29" ht="15.75" x14ac:dyDescent="0.2">
      <c r="A844" s="74"/>
      <c r="B844" s="74"/>
      <c r="C844" s="85"/>
      <c r="D844" s="119"/>
      <c r="E844" s="99"/>
      <c r="F844" s="99"/>
      <c r="G844" s="25" t="s">
        <v>2</v>
      </c>
      <c r="H844" s="21">
        <f t="shared" si="129"/>
        <v>0</v>
      </c>
      <c r="I844" s="21">
        <f t="shared" si="127"/>
        <v>0</v>
      </c>
      <c r="J844" s="21">
        <f t="shared" si="128"/>
        <v>0</v>
      </c>
      <c r="K844" s="21">
        <f t="shared" si="128"/>
        <v>0</v>
      </c>
      <c r="L844" s="21">
        <f t="shared" si="128"/>
        <v>0</v>
      </c>
      <c r="M844" s="21">
        <f t="shared" si="128"/>
        <v>0</v>
      </c>
    </row>
    <row r="845" spans="1:29" ht="15.75" x14ac:dyDescent="0.2">
      <c r="A845" s="74"/>
      <c r="B845" s="74"/>
      <c r="C845" s="85"/>
      <c r="D845" s="119"/>
      <c r="E845" s="99"/>
      <c r="F845" s="99"/>
      <c r="G845" s="25" t="s">
        <v>3</v>
      </c>
      <c r="H845" s="21">
        <f t="shared" si="129"/>
        <v>0</v>
      </c>
      <c r="I845" s="21">
        <f t="shared" si="127"/>
        <v>0</v>
      </c>
      <c r="J845" s="21">
        <f t="shared" si="128"/>
        <v>0</v>
      </c>
      <c r="K845" s="21">
        <f t="shared" si="128"/>
        <v>0</v>
      </c>
      <c r="L845" s="21">
        <f t="shared" si="128"/>
        <v>0</v>
      </c>
      <c r="M845" s="21">
        <f t="shared" si="128"/>
        <v>0</v>
      </c>
    </row>
    <row r="846" spans="1:29" ht="15.75" x14ac:dyDescent="0.2">
      <c r="A846" s="74"/>
      <c r="B846" s="74"/>
      <c r="C846" s="85"/>
      <c r="D846" s="119"/>
      <c r="E846" s="99"/>
      <c r="F846" s="99"/>
      <c r="G846" s="25" t="s">
        <v>4</v>
      </c>
      <c r="H846" s="21">
        <f t="shared" si="129"/>
        <v>0</v>
      </c>
      <c r="I846" s="21">
        <f t="shared" si="127"/>
        <v>0</v>
      </c>
      <c r="J846" s="21">
        <f t="shared" si="128"/>
        <v>0</v>
      </c>
      <c r="K846" s="21">
        <f t="shared" si="128"/>
        <v>0</v>
      </c>
      <c r="L846" s="21">
        <f t="shared" si="128"/>
        <v>0</v>
      </c>
      <c r="M846" s="21">
        <f t="shared" si="128"/>
        <v>0</v>
      </c>
    </row>
    <row r="847" spans="1:29" ht="15.75" x14ac:dyDescent="0.2">
      <c r="A847" s="74"/>
      <c r="B847" s="74"/>
      <c r="C847" s="85"/>
      <c r="D847" s="119"/>
      <c r="E847" s="99"/>
      <c r="F847" s="99"/>
      <c r="G847" s="25" t="s">
        <v>22</v>
      </c>
      <c r="H847" s="21">
        <f t="shared" si="129"/>
        <v>25529.200000000001</v>
      </c>
      <c r="I847" s="21">
        <f t="shared" si="127"/>
        <v>23200</v>
      </c>
      <c r="J847" s="21">
        <f t="shared" si="128"/>
        <v>0</v>
      </c>
      <c r="K847" s="21">
        <f t="shared" si="128"/>
        <v>23997.4</v>
      </c>
      <c r="L847" s="21">
        <f t="shared" si="128"/>
        <v>1531.8</v>
      </c>
      <c r="M847" s="21">
        <f t="shared" si="128"/>
        <v>0</v>
      </c>
    </row>
    <row r="848" spans="1:29" ht="15.75" x14ac:dyDescent="0.2">
      <c r="A848" s="74"/>
      <c r="B848" s="74"/>
      <c r="C848" s="85"/>
      <c r="D848" s="119"/>
      <c r="E848" s="99"/>
      <c r="F848" s="99"/>
      <c r="G848" s="25" t="s">
        <v>134</v>
      </c>
      <c r="H848" s="20">
        <f t="shared" si="129"/>
        <v>23200</v>
      </c>
      <c r="I848" s="20">
        <f t="shared" si="127"/>
        <v>23200</v>
      </c>
      <c r="J848" s="20">
        <f t="shared" si="128"/>
        <v>0</v>
      </c>
      <c r="K848" s="20">
        <f t="shared" si="128"/>
        <v>21808</v>
      </c>
      <c r="L848" s="20">
        <f t="shared" si="128"/>
        <v>1392</v>
      </c>
      <c r="M848" s="20">
        <f t="shared" si="128"/>
        <v>0</v>
      </c>
    </row>
    <row r="849" spans="1:13" ht="45" x14ac:dyDescent="0.2">
      <c r="A849" s="74"/>
      <c r="B849" s="74"/>
      <c r="C849" s="85"/>
      <c r="D849" s="119"/>
      <c r="E849" s="99"/>
      <c r="F849" s="99"/>
      <c r="G849" s="47" t="s">
        <v>79</v>
      </c>
      <c r="H849" s="32">
        <f>I849</f>
        <v>23200</v>
      </c>
      <c r="I849" s="32">
        <f>K849+L849</f>
        <v>23200</v>
      </c>
      <c r="J849" s="32">
        <v>0</v>
      </c>
      <c r="K849" s="32">
        <f>K905</f>
        <v>21808</v>
      </c>
      <c r="L849" s="32">
        <f>L905</f>
        <v>1392</v>
      </c>
      <c r="M849" s="32">
        <v>0</v>
      </c>
    </row>
    <row r="850" spans="1:13" ht="15.75" x14ac:dyDescent="0.2">
      <c r="A850" s="74"/>
      <c r="B850" s="74"/>
      <c r="C850" s="85"/>
      <c r="D850" s="119"/>
      <c r="E850" s="99"/>
      <c r="F850" s="99"/>
      <c r="G850" s="25" t="s">
        <v>165</v>
      </c>
      <c r="H850" s="20">
        <f t="shared" si="129"/>
        <v>23200</v>
      </c>
      <c r="I850" s="20">
        <f>I865+I890</f>
        <v>23200</v>
      </c>
      <c r="J850" s="20">
        <f>J865+J890</f>
        <v>0</v>
      </c>
      <c r="K850" s="20">
        <f>K865+K890</f>
        <v>21808</v>
      </c>
      <c r="L850" s="20">
        <f>L865+L890</f>
        <v>1392</v>
      </c>
      <c r="M850" s="20">
        <f>M865+M890</f>
        <v>0</v>
      </c>
    </row>
    <row r="851" spans="1:13" ht="45" x14ac:dyDescent="0.2">
      <c r="A851" s="74"/>
      <c r="B851" s="74"/>
      <c r="C851" s="85"/>
      <c r="D851" s="119"/>
      <c r="E851" s="99"/>
      <c r="F851" s="99"/>
      <c r="G851" s="47" t="s">
        <v>79</v>
      </c>
      <c r="H851" s="32">
        <f>I851</f>
        <v>23200</v>
      </c>
      <c r="I851" s="32">
        <f>K851+L851</f>
        <v>23200</v>
      </c>
      <c r="J851" s="32">
        <v>0</v>
      </c>
      <c r="K851" s="32">
        <f>K907</f>
        <v>21808</v>
      </c>
      <c r="L851" s="32">
        <f>L907</f>
        <v>1392</v>
      </c>
      <c r="M851" s="32">
        <v>0</v>
      </c>
    </row>
    <row r="852" spans="1:13" ht="15.75" x14ac:dyDescent="0.2">
      <c r="A852" s="74"/>
      <c r="B852" s="74"/>
      <c r="C852" s="85"/>
      <c r="D852" s="119"/>
      <c r="E852" s="99"/>
      <c r="F852" s="99"/>
      <c r="G852" s="25" t="s">
        <v>31</v>
      </c>
      <c r="H852" s="21">
        <f t="shared" si="129"/>
        <v>23200</v>
      </c>
      <c r="I852" s="21">
        <f>I866+I892</f>
        <v>23200</v>
      </c>
      <c r="J852" s="21">
        <f>J866+J892</f>
        <v>0</v>
      </c>
      <c r="K852" s="21">
        <f>K866+K892</f>
        <v>21808</v>
      </c>
      <c r="L852" s="21">
        <f>L866+L892</f>
        <v>1392</v>
      </c>
      <c r="M852" s="21">
        <f>M866+M892</f>
        <v>0</v>
      </c>
    </row>
    <row r="853" spans="1:13" ht="45" x14ac:dyDescent="0.2">
      <c r="A853" s="74"/>
      <c r="B853" s="74"/>
      <c r="C853" s="85"/>
      <c r="D853" s="119"/>
      <c r="E853" s="99"/>
      <c r="F853" s="99"/>
      <c r="G853" s="60" t="s">
        <v>79</v>
      </c>
      <c r="H853" s="32">
        <f>K853+L853</f>
        <v>23200</v>
      </c>
      <c r="I853" s="32">
        <f>H853</f>
        <v>23200</v>
      </c>
      <c r="J853" s="32">
        <f>J852</f>
        <v>0</v>
      </c>
      <c r="K853" s="32">
        <v>21808</v>
      </c>
      <c r="L853" s="32">
        <v>1392</v>
      </c>
      <c r="M853" s="32">
        <f>M852</f>
        <v>0</v>
      </c>
    </row>
    <row r="854" spans="1:13" ht="19.899999999999999" customHeight="1" x14ac:dyDescent="0.2">
      <c r="A854" s="74"/>
      <c r="B854" s="74"/>
      <c r="C854" s="85"/>
      <c r="D854" s="119"/>
      <c r="E854" s="99"/>
      <c r="F854" s="99"/>
      <c r="G854" s="25" t="s">
        <v>32</v>
      </c>
      <c r="H854" s="21">
        <f>J854+K854+L854+M854</f>
        <v>0</v>
      </c>
      <c r="I854" s="21">
        <f>I894</f>
        <v>0</v>
      </c>
      <c r="J854" s="21">
        <f>J866+J892</f>
        <v>0</v>
      </c>
      <c r="K854" s="21">
        <f>K894</f>
        <v>0</v>
      </c>
      <c r="L854" s="21">
        <f>L866+L894</f>
        <v>0</v>
      </c>
      <c r="M854" s="21">
        <f>M866+M892</f>
        <v>0</v>
      </c>
    </row>
    <row r="855" spans="1:13" ht="27" customHeight="1" x14ac:dyDescent="0.2">
      <c r="A855" s="74"/>
      <c r="B855" s="74"/>
      <c r="C855" s="86"/>
      <c r="D855" s="119"/>
      <c r="E855" s="99"/>
      <c r="F855" s="99"/>
      <c r="G855" s="25" t="s">
        <v>188</v>
      </c>
      <c r="H855" s="21">
        <f t="shared" si="129"/>
        <v>0</v>
      </c>
      <c r="I855" s="21">
        <f>I867+I895</f>
        <v>0</v>
      </c>
      <c r="J855" s="21">
        <f>J867+J895</f>
        <v>0</v>
      </c>
      <c r="K855" s="21">
        <f>K867+K895</f>
        <v>0</v>
      </c>
      <c r="L855" s="21">
        <f>L867+L895</f>
        <v>0</v>
      </c>
      <c r="M855" s="21">
        <f>M867+M895</f>
        <v>0</v>
      </c>
    </row>
    <row r="856" spans="1:13" ht="19.899999999999999" hidden="1" customHeight="1" x14ac:dyDescent="0.2">
      <c r="A856" s="74" t="s">
        <v>97</v>
      </c>
      <c r="B856" s="74"/>
      <c r="C856" s="100"/>
      <c r="D856" s="119"/>
      <c r="E856" s="99"/>
      <c r="F856" s="99"/>
      <c r="G856" s="25" t="s">
        <v>70</v>
      </c>
      <c r="H856" s="20">
        <f t="shared" ref="H856:M856" si="131">H857+H858+H859+H860+H861+H862+H863+H864+H865+H866+H867</f>
        <v>0</v>
      </c>
      <c r="I856" s="20">
        <f t="shared" si="131"/>
        <v>0</v>
      </c>
      <c r="J856" s="20">
        <f t="shared" si="131"/>
        <v>0</v>
      </c>
      <c r="K856" s="20">
        <f t="shared" si="131"/>
        <v>0</v>
      </c>
      <c r="L856" s="20">
        <f t="shared" si="131"/>
        <v>0</v>
      </c>
      <c r="M856" s="20">
        <f t="shared" si="131"/>
        <v>0</v>
      </c>
    </row>
    <row r="857" spans="1:13" ht="19.899999999999999" hidden="1" customHeight="1" x14ac:dyDescent="0.2">
      <c r="A857" s="74"/>
      <c r="B857" s="74"/>
      <c r="C857" s="85"/>
      <c r="D857" s="119"/>
      <c r="E857" s="99"/>
      <c r="F857" s="99"/>
      <c r="G857" s="25" t="s">
        <v>0</v>
      </c>
      <c r="H857" s="21">
        <f>J857+K857+L857+M857</f>
        <v>0</v>
      </c>
      <c r="I857" s="21">
        <f>I869</f>
        <v>0</v>
      </c>
      <c r="J857" s="21">
        <f>J869</f>
        <v>0</v>
      </c>
      <c r="K857" s="21">
        <f>K869</f>
        <v>0</v>
      </c>
      <c r="L857" s="21">
        <f>L869</f>
        <v>0</v>
      </c>
      <c r="M857" s="21">
        <f>M869</f>
        <v>0</v>
      </c>
    </row>
    <row r="858" spans="1:13" ht="19.899999999999999" hidden="1" customHeight="1" x14ac:dyDescent="0.2">
      <c r="A858" s="74"/>
      <c r="B858" s="74"/>
      <c r="C858" s="85"/>
      <c r="D858" s="119"/>
      <c r="E858" s="99"/>
      <c r="F858" s="99"/>
      <c r="G858" s="25" t="s">
        <v>5</v>
      </c>
      <c r="H858" s="21">
        <f>J858+K858+L858+M858</f>
        <v>0</v>
      </c>
      <c r="I858" s="21">
        <f t="shared" ref="I858:I867" si="132">I870</f>
        <v>0</v>
      </c>
      <c r="J858" s="21">
        <f t="shared" ref="J858:M867" si="133">J870</f>
        <v>0</v>
      </c>
      <c r="K858" s="21">
        <f t="shared" si="133"/>
        <v>0</v>
      </c>
      <c r="L858" s="21">
        <f t="shared" si="133"/>
        <v>0</v>
      </c>
      <c r="M858" s="21">
        <f t="shared" si="133"/>
        <v>0</v>
      </c>
    </row>
    <row r="859" spans="1:13" ht="19.899999999999999" hidden="1" customHeight="1" x14ac:dyDescent="0.2">
      <c r="A859" s="74"/>
      <c r="B859" s="74"/>
      <c r="C859" s="85"/>
      <c r="D859" s="119"/>
      <c r="E859" s="99"/>
      <c r="F859" s="99"/>
      <c r="G859" s="25" t="s">
        <v>1</v>
      </c>
      <c r="H859" s="21">
        <f t="shared" ref="H859:H867" si="134">J859+K859+L859+M859</f>
        <v>0</v>
      </c>
      <c r="I859" s="21">
        <f t="shared" si="132"/>
        <v>0</v>
      </c>
      <c r="J859" s="21">
        <f t="shared" si="133"/>
        <v>0</v>
      </c>
      <c r="K859" s="21">
        <f t="shared" si="133"/>
        <v>0</v>
      </c>
      <c r="L859" s="21">
        <f t="shared" si="133"/>
        <v>0</v>
      </c>
      <c r="M859" s="21">
        <f t="shared" si="133"/>
        <v>0</v>
      </c>
    </row>
    <row r="860" spans="1:13" ht="19.899999999999999" hidden="1" customHeight="1" x14ac:dyDescent="0.2">
      <c r="A860" s="74"/>
      <c r="B860" s="74"/>
      <c r="C860" s="85"/>
      <c r="D860" s="119"/>
      <c r="E860" s="99"/>
      <c r="F860" s="99"/>
      <c r="G860" s="25" t="s">
        <v>2</v>
      </c>
      <c r="H860" s="21">
        <f t="shared" si="134"/>
        <v>0</v>
      </c>
      <c r="I860" s="21">
        <f t="shared" si="132"/>
        <v>0</v>
      </c>
      <c r="J860" s="21">
        <f t="shared" si="133"/>
        <v>0</v>
      </c>
      <c r="K860" s="21">
        <f t="shared" si="133"/>
        <v>0</v>
      </c>
      <c r="L860" s="21">
        <f t="shared" si="133"/>
        <v>0</v>
      </c>
      <c r="M860" s="21">
        <f t="shared" si="133"/>
        <v>0</v>
      </c>
    </row>
    <row r="861" spans="1:13" ht="19.899999999999999" hidden="1" customHeight="1" x14ac:dyDescent="0.2">
      <c r="A861" s="74"/>
      <c r="B861" s="74"/>
      <c r="C861" s="85"/>
      <c r="D861" s="119"/>
      <c r="E861" s="99"/>
      <c r="F861" s="99"/>
      <c r="G861" s="25" t="s">
        <v>3</v>
      </c>
      <c r="H861" s="21">
        <f t="shared" si="134"/>
        <v>0</v>
      </c>
      <c r="I861" s="21">
        <f t="shared" si="132"/>
        <v>0</v>
      </c>
      <c r="J861" s="21">
        <f t="shared" si="133"/>
        <v>0</v>
      </c>
      <c r="K861" s="21">
        <f t="shared" si="133"/>
        <v>0</v>
      </c>
      <c r="L861" s="21">
        <f t="shared" si="133"/>
        <v>0</v>
      </c>
      <c r="M861" s="21">
        <f t="shared" si="133"/>
        <v>0</v>
      </c>
    </row>
    <row r="862" spans="1:13" ht="19.899999999999999" hidden="1" customHeight="1" x14ac:dyDescent="0.2">
      <c r="A862" s="74"/>
      <c r="B862" s="74"/>
      <c r="C862" s="85"/>
      <c r="D862" s="119"/>
      <c r="E862" s="99"/>
      <c r="F862" s="99"/>
      <c r="G862" s="25" t="s">
        <v>4</v>
      </c>
      <c r="H862" s="21">
        <f t="shared" si="134"/>
        <v>0</v>
      </c>
      <c r="I862" s="21">
        <f t="shared" si="132"/>
        <v>0</v>
      </c>
      <c r="J862" s="21">
        <f t="shared" si="133"/>
        <v>0</v>
      </c>
      <c r="K862" s="21">
        <f t="shared" si="133"/>
        <v>0</v>
      </c>
      <c r="L862" s="21">
        <f t="shared" si="133"/>
        <v>0</v>
      </c>
      <c r="M862" s="21">
        <f t="shared" si="133"/>
        <v>0</v>
      </c>
    </row>
    <row r="863" spans="1:13" ht="19.899999999999999" hidden="1" customHeight="1" x14ac:dyDescent="0.2">
      <c r="A863" s="74"/>
      <c r="B863" s="74"/>
      <c r="C863" s="85"/>
      <c r="D863" s="119"/>
      <c r="E863" s="99"/>
      <c r="F863" s="99"/>
      <c r="G863" s="25" t="s">
        <v>22</v>
      </c>
      <c r="H863" s="21">
        <f>J863+K863+L863+M863</f>
        <v>0</v>
      </c>
      <c r="I863" s="21">
        <f t="shared" si="132"/>
        <v>0</v>
      </c>
      <c r="J863" s="21">
        <f t="shared" si="133"/>
        <v>0</v>
      </c>
      <c r="K863" s="21">
        <f t="shared" si="133"/>
        <v>0</v>
      </c>
      <c r="L863" s="21">
        <f t="shared" si="133"/>
        <v>0</v>
      </c>
      <c r="M863" s="21">
        <f t="shared" si="133"/>
        <v>0</v>
      </c>
    </row>
    <row r="864" spans="1:13" ht="19.899999999999999" hidden="1" customHeight="1" x14ac:dyDescent="0.2">
      <c r="A864" s="74"/>
      <c r="B864" s="74"/>
      <c r="C864" s="85"/>
      <c r="D864" s="119"/>
      <c r="E864" s="99"/>
      <c r="F864" s="99"/>
      <c r="G864" s="25" t="s">
        <v>29</v>
      </c>
      <c r="H864" s="21">
        <f t="shared" si="134"/>
        <v>0</v>
      </c>
      <c r="I864" s="21">
        <f t="shared" si="132"/>
        <v>0</v>
      </c>
      <c r="J864" s="21">
        <f t="shared" si="133"/>
        <v>0</v>
      </c>
      <c r="K864" s="21">
        <f t="shared" si="133"/>
        <v>0</v>
      </c>
      <c r="L864" s="21">
        <f t="shared" si="133"/>
        <v>0</v>
      </c>
      <c r="M864" s="21">
        <f t="shared" si="133"/>
        <v>0</v>
      </c>
    </row>
    <row r="865" spans="1:13" ht="19.899999999999999" hidden="1" customHeight="1" x14ac:dyDescent="0.2">
      <c r="A865" s="74"/>
      <c r="B865" s="74"/>
      <c r="C865" s="85"/>
      <c r="D865" s="119"/>
      <c r="E865" s="99"/>
      <c r="F865" s="99"/>
      <c r="G865" s="25" t="s">
        <v>30</v>
      </c>
      <c r="H865" s="21">
        <f t="shared" si="134"/>
        <v>0</v>
      </c>
      <c r="I865" s="21">
        <f t="shared" si="132"/>
        <v>0</v>
      </c>
      <c r="J865" s="21">
        <f t="shared" si="133"/>
        <v>0</v>
      </c>
      <c r="K865" s="21">
        <f t="shared" si="133"/>
        <v>0</v>
      </c>
      <c r="L865" s="21">
        <f t="shared" si="133"/>
        <v>0</v>
      </c>
      <c r="M865" s="21">
        <f t="shared" si="133"/>
        <v>0</v>
      </c>
    </row>
    <row r="866" spans="1:13" ht="19.899999999999999" hidden="1" customHeight="1" x14ac:dyDescent="0.2">
      <c r="A866" s="74"/>
      <c r="B866" s="74"/>
      <c r="C866" s="85"/>
      <c r="D866" s="119"/>
      <c r="E866" s="99"/>
      <c r="F866" s="99"/>
      <c r="G866" s="25" t="s">
        <v>31</v>
      </c>
      <c r="H866" s="21">
        <f t="shared" si="134"/>
        <v>0</v>
      </c>
      <c r="I866" s="21">
        <f t="shared" si="132"/>
        <v>0</v>
      </c>
      <c r="J866" s="21">
        <f t="shared" si="133"/>
        <v>0</v>
      </c>
      <c r="K866" s="21">
        <f t="shared" si="133"/>
        <v>0</v>
      </c>
      <c r="L866" s="21">
        <f t="shared" si="133"/>
        <v>0</v>
      </c>
      <c r="M866" s="21">
        <f t="shared" si="133"/>
        <v>0</v>
      </c>
    </row>
    <row r="867" spans="1:13" ht="15.75" hidden="1" x14ac:dyDescent="0.2">
      <c r="A867" s="74"/>
      <c r="B867" s="74"/>
      <c r="C867" s="86"/>
      <c r="D867" s="119"/>
      <c r="E867" s="99"/>
      <c r="F867" s="99"/>
      <c r="G867" s="25" t="s">
        <v>32</v>
      </c>
      <c r="H867" s="21">
        <f t="shared" si="134"/>
        <v>0</v>
      </c>
      <c r="I867" s="21">
        <f t="shared" si="132"/>
        <v>0</v>
      </c>
      <c r="J867" s="21">
        <f t="shared" si="133"/>
        <v>0</v>
      </c>
      <c r="K867" s="21">
        <f t="shared" si="133"/>
        <v>0</v>
      </c>
      <c r="L867" s="21">
        <f t="shared" si="133"/>
        <v>0</v>
      </c>
      <c r="M867" s="21">
        <f t="shared" si="133"/>
        <v>0</v>
      </c>
    </row>
    <row r="868" spans="1:13" ht="110.25" hidden="1" x14ac:dyDescent="0.2">
      <c r="A868" s="74" t="s">
        <v>105</v>
      </c>
      <c r="B868" s="74" t="s">
        <v>12</v>
      </c>
      <c r="C868" s="74" t="s">
        <v>110</v>
      </c>
      <c r="D868" s="74" t="s">
        <v>67</v>
      </c>
      <c r="E868" s="74" t="s">
        <v>28</v>
      </c>
      <c r="F868" s="99" t="s">
        <v>144</v>
      </c>
      <c r="G868" s="25" t="s">
        <v>71</v>
      </c>
      <c r="H868" s="20">
        <f t="shared" ref="H868:M868" si="135">H869+H870+H871+H872+H873+H874+H875+H876+H877+H878+H879</f>
        <v>0</v>
      </c>
      <c r="I868" s="20">
        <f t="shared" si="135"/>
        <v>0</v>
      </c>
      <c r="J868" s="20">
        <f t="shared" si="135"/>
        <v>0</v>
      </c>
      <c r="K868" s="20">
        <f t="shared" si="135"/>
        <v>0</v>
      </c>
      <c r="L868" s="20">
        <f t="shared" si="135"/>
        <v>0</v>
      </c>
      <c r="M868" s="20">
        <f t="shared" si="135"/>
        <v>0</v>
      </c>
    </row>
    <row r="869" spans="1:13" ht="25.5" hidden="1" customHeight="1" x14ac:dyDescent="0.2">
      <c r="A869" s="74"/>
      <c r="B869" s="74"/>
      <c r="C869" s="74"/>
      <c r="D869" s="74"/>
      <c r="E869" s="74"/>
      <c r="F869" s="99"/>
      <c r="G869" s="25" t="s">
        <v>0</v>
      </c>
      <c r="H869" s="21">
        <f>J869+K869+L869+M869</f>
        <v>0</v>
      </c>
      <c r="I869" s="21">
        <v>0</v>
      </c>
      <c r="J869" s="21">
        <v>0</v>
      </c>
      <c r="K869" s="21">
        <v>0</v>
      </c>
      <c r="L869" s="21">
        <v>0</v>
      </c>
      <c r="M869" s="21">
        <v>0</v>
      </c>
    </row>
    <row r="870" spans="1:13" ht="15.75" hidden="1" x14ac:dyDescent="0.2">
      <c r="A870" s="74"/>
      <c r="B870" s="74"/>
      <c r="C870" s="74"/>
      <c r="D870" s="74"/>
      <c r="E870" s="74"/>
      <c r="F870" s="99"/>
      <c r="G870" s="25" t="s">
        <v>5</v>
      </c>
      <c r="H870" s="21">
        <f t="shared" ref="H870:H879" si="136">J870+K870+L870+M870</f>
        <v>0</v>
      </c>
      <c r="I870" s="21">
        <v>0</v>
      </c>
      <c r="J870" s="21">
        <v>0</v>
      </c>
      <c r="K870" s="21">
        <v>0</v>
      </c>
      <c r="L870" s="21">
        <v>0</v>
      </c>
      <c r="M870" s="21">
        <v>0</v>
      </c>
    </row>
    <row r="871" spans="1:13" ht="15.75" hidden="1" x14ac:dyDescent="0.2">
      <c r="A871" s="74"/>
      <c r="B871" s="74"/>
      <c r="C871" s="74"/>
      <c r="D871" s="74"/>
      <c r="E871" s="74"/>
      <c r="F871" s="99"/>
      <c r="G871" s="25" t="s">
        <v>1</v>
      </c>
      <c r="H871" s="21">
        <f t="shared" si="136"/>
        <v>0</v>
      </c>
      <c r="I871" s="21">
        <v>0</v>
      </c>
      <c r="J871" s="21">
        <v>0</v>
      </c>
      <c r="K871" s="21">
        <v>0</v>
      </c>
      <c r="L871" s="21">
        <v>0</v>
      </c>
      <c r="M871" s="21">
        <v>0</v>
      </c>
    </row>
    <row r="872" spans="1:13" ht="15.75" hidden="1" x14ac:dyDescent="0.25">
      <c r="A872" s="74"/>
      <c r="B872" s="74"/>
      <c r="C872" s="74"/>
      <c r="D872" s="74"/>
      <c r="E872" s="74"/>
      <c r="F872" s="99"/>
      <c r="G872" s="25" t="s">
        <v>2</v>
      </c>
      <c r="H872" s="21">
        <f t="shared" si="136"/>
        <v>0</v>
      </c>
      <c r="I872" s="21">
        <v>0</v>
      </c>
      <c r="J872" s="21">
        <v>0</v>
      </c>
      <c r="K872" s="34">
        <v>0</v>
      </c>
      <c r="L872" s="34">
        <v>0</v>
      </c>
      <c r="M872" s="21">
        <v>0</v>
      </c>
    </row>
    <row r="873" spans="1:13" ht="15.75" hidden="1" x14ac:dyDescent="0.25">
      <c r="A873" s="74"/>
      <c r="B873" s="74"/>
      <c r="C873" s="74"/>
      <c r="D873" s="74"/>
      <c r="E873" s="74"/>
      <c r="F873" s="99"/>
      <c r="G873" s="25" t="s">
        <v>3</v>
      </c>
      <c r="H873" s="21">
        <f t="shared" si="136"/>
        <v>0</v>
      </c>
      <c r="I873" s="61">
        <v>0</v>
      </c>
      <c r="J873" s="21">
        <v>0</v>
      </c>
      <c r="K873" s="61">
        <v>0</v>
      </c>
      <c r="L873" s="34">
        <v>0</v>
      </c>
      <c r="M873" s="21">
        <v>0</v>
      </c>
    </row>
    <row r="874" spans="1:13" ht="15.75" hidden="1" x14ac:dyDescent="0.2">
      <c r="A874" s="74"/>
      <c r="B874" s="74"/>
      <c r="C874" s="74"/>
      <c r="D874" s="74"/>
      <c r="E874" s="74"/>
      <c r="F874" s="99"/>
      <c r="G874" s="25" t="s">
        <v>4</v>
      </c>
      <c r="H874" s="21">
        <f t="shared" si="136"/>
        <v>0</v>
      </c>
      <c r="I874" s="21">
        <v>0</v>
      </c>
      <c r="J874" s="21">
        <v>0</v>
      </c>
      <c r="K874" s="21">
        <v>0</v>
      </c>
      <c r="L874" s="21">
        <v>0</v>
      </c>
      <c r="M874" s="21">
        <v>0</v>
      </c>
    </row>
    <row r="875" spans="1:13" ht="35.25" hidden="1" customHeight="1" x14ac:dyDescent="0.2">
      <c r="A875" s="74"/>
      <c r="B875" s="74"/>
      <c r="C875" s="74"/>
      <c r="D875" s="74"/>
      <c r="E875" s="74"/>
      <c r="F875" s="99"/>
      <c r="G875" s="25" t="s">
        <v>22</v>
      </c>
      <c r="H875" s="21">
        <f>J875+K875+L875+M875</f>
        <v>0</v>
      </c>
      <c r="I875" s="21">
        <v>0</v>
      </c>
      <c r="J875" s="21">
        <v>0</v>
      </c>
      <c r="K875" s="21">
        <v>0</v>
      </c>
      <c r="L875" s="21">
        <v>0</v>
      </c>
      <c r="M875" s="21">
        <v>0</v>
      </c>
    </row>
    <row r="876" spans="1:13" ht="15.75" hidden="1" x14ac:dyDescent="0.2">
      <c r="A876" s="74"/>
      <c r="B876" s="74"/>
      <c r="C876" s="74"/>
      <c r="D876" s="74"/>
      <c r="E876" s="74"/>
      <c r="F876" s="99"/>
      <c r="G876" s="25" t="s">
        <v>29</v>
      </c>
      <c r="H876" s="21">
        <f t="shared" si="136"/>
        <v>0</v>
      </c>
      <c r="I876" s="21">
        <v>0</v>
      </c>
      <c r="J876" s="21">
        <v>0</v>
      </c>
      <c r="K876" s="21">
        <v>0</v>
      </c>
      <c r="L876" s="21">
        <f>98.2-11-2.5-57.4-27.3</f>
        <v>0</v>
      </c>
      <c r="M876" s="21">
        <v>0</v>
      </c>
    </row>
    <row r="877" spans="1:13" ht="36" hidden="1" customHeight="1" x14ac:dyDescent="0.2">
      <c r="A877" s="74"/>
      <c r="B877" s="74"/>
      <c r="C877" s="74"/>
      <c r="D877" s="74"/>
      <c r="E877" s="74"/>
      <c r="F877" s="99"/>
      <c r="G877" s="25" t="s">
        <v>30</v>
      </c>
      <c r="H877" s="21">
        <f t="shared" si="136"/>
        <v>0</v>
      </c>
      <c r="I877" s="21">
        <v>0</v>
      </c>
      <c r="J877" s="21">
        <v>0</v>
      </c>
      <c r="K877" s="21">
        <v>0</v>
      </c>
      <c r="L877" s="21">
        <f>416.2-416.2</f>
        <v>0</v>
      </c>
      <c r="M877" s="21">
        <v>0</v>
      </c>
    </row>
    <row r="878" spans="1:13" ht="15.75" hidden="1" x14ac:dyDescent="0.2">
      <c r="A878" s="74"/>
      <c r="B878" s="74"/>
      <c r="C878" s="74"/>
      <c r="D878" s="74"/>
      <c r="E878" s="74"/>
      <c r="F878" s="99"/>
      <c r="G878" s="25" t="s">
        <v>31</v>
      </c>
      <c r="H878" s="21">
        <f t="shared" si="136"/>
        <v>0</v>
      </c>
      <c r="I878" s="21">
        <v>0</v>
      </c>
      <c r="J878" s="21">
        <v>0</v>
      </c>
      <c r="K878" s="21">
        <v>0</v>
      </c>
      <c r="L878" s="21">
        <v>0</v>
      </c>
      <c r="M878" s="21">
        <v>0</v>
      </c>
    </row>
    <row r="879" spans="1:13" ht="15.75" hidden="1" x14ac:dyDescent="0.2">
      <c r="A879" s="74"/>
      <c r="B879" s="74"/>
      <c r="C879" s="74"/>
      <c r="D879" s="74"/>
      <c r="E879" s="74"/>
      <c r="F879" s="99"/>
      <c r="G879" s="25" t="s">
        <v>32</v>
      </c>
      <c r="H879" s="21">
        <f t="shared" si="136"/>
        <v>0</v>
      </c>
      <c r="I879" s="21">
        <v>0</v>
      </c>
      <c r="J879" s="21">
        <v>0</v>
      </c>
      <c r="K879" s="21">
        <v>0</v>
      </c>
      <c r="L879" s="21">
        <v>0</v>
      </c>
      <c r="M879" s="21">
        <v>0</v>
      </c>
    </row>
    <row r="880" spans="1:13" ht="100.5" customHeight="1" x14ac:dyDescent="0.2">
      <c r="A880" s="74" t="s">
        <v>159</v>
      </c>
      <c r="B880" s="74"/>
      <c r="C880" s="74"/>
      <c r="D880" s="81"/>
      <c r="E880" s="74"/>
      <c r="F880" s="99"/>
      <c r="G880" s="25" t="s">
        <v>71</v>
      </c>
      <c r="H880" s="20">
        <f t="shared" ref="H880:M880" si="137">H881+H882+H883+H884+H885+H886+H887+H888+H890+H892+H895</f>
        <v>95129.2</v>
      </c>
      <c r="I880" s="20">
        <f t="shared" si="137"/>
        <v>92800</v>
      </c>
      <c r="J880" s="20">
        <f t="shared" si="137"/>
        <v>0</v>
      </c>
      <c r="K880" s="20">
        <f t="shared" si="137"/>
        <v>89421.4</v>
      </c>
      <c r="L880" s="20">
        <f t="shared" si="137"/>
        <v>5707.8</v>
      </c>
      <c r="M880" s="20">
        <f t="shared" si="137"/>
        <v>0</v>
      </c>
    </row>
    <row r="881" spans="1:13" ht="18.600000000000001" customHeight="1" x14ac:dyDescent="0.2">
      <c r="A881" s="74"/>
      <c r="B881" s="74"/>
      <c r="C881" s="74"/>
      <c r="D881" s="81"/>
      <c r="E881" s="74"/>
      <c r="F881" s="99"/>
      <c r="G881" s="25" t="s">
        <v>0</v>
      </c>
      <c r="H881" s="21">
        <f>J881+K881+L881+M881</f>
        <v>0</v>
      </c>
      <c r="I881" s="21">
        <f>I897</f>
        <v>0</v>
      </c>
      <c r="J881" s="21">
        <f>J897</f>
        <v>0</v>
      </c>
      <c r="K881" s="21">
        <f>K897</f>
        <v>0</v>
      </c>
      <c r="L881" s="21">
        <f>L897</f>
        <v>0</v>
      </c>
      <c r="M881" s="21">
        <f>M897</f>
        <v>0</v>
      </c>
    </row>
    <row r="882" spans="1:13" ht="27.75" customHeight="1" x14ac:dyDescent="0.2">
      <c r="A882" s="74"/>
      <c r="B882" s="74"/>
      <c r="C882" s="74"/>
      <c r="D882" s="81"/>
      <c r="E882" s="74"/>
      <c r="F882" s="99"/>
      <c r="G882" s="25" t="s">
        <v>5</v>
      </c>
      <c r="H882" s="21">
        <f t="shared" ref="H882:H895" si="138">J882+K882+L882+M882</f>
        <v>0</v>
      </c>
      <c r="I882" s="21">
        <f t="shared" ref="I882:M888" si="139">I898</f>
        <v>0</v>
      </c>
      <c r="J882" s="21">
        <f t="shared" si="139"/>
        <v>0</v>
      </c>
      <c r="K882" s="21">
        <f t="shared" si="139"/>
        <v>0</v>
      </c>
      <c r="L882" s="21">
        <f t="shared" si="139"/>
        <v>0</v>
      </c>
      <c r="M882" s="21">
        <f t="shared" si="139"/>
        <v>0</v>
      </c>
    </row>
    <row r="883" spans="1:13" ht="15.75" customHeight="1" x14ac:dyDescent="0.2">
      <c r="A883" s="74"/>
      <c r="B883" s="74"/>
      <c r="C883" s="74"/>
      <c r="D883" s="81"/>
      <c r="E883" s="74"/>
      <c r="F883" s="99"/>
      <c r="G883" s="25" t="s">
        <v>1</v>
      </c>
      <c r="H883" s="21">
        <f t="shared" si="138"/>
        <v>0</v>
      </c>
      <c r="I883" s="21">
        <f t="shared" si="139"/>
        <v>0</v>
      </c>
      <c r="J883" s="21">
        <f t="shared" si="139"/>
        <v>0</v>
      </c>
      <c r="K883" s="21">
        <f t="shared" si="139"/>
        <v>0</v>
      </c>
      <c r="L883" s="21">
        <f t="shared" si="139"/>
        <v>0</v>
      </c>
      <c r="M883" s="21">
        <f t="shared" si="139"/>
        <v>0</v>
      </c>
    </row>
    <row r="884" spans="1:13" ht="15.75" customHeight="1" x14ac:dyDescent="0.2">
      <c r="A884" s="74"/>
      <c r="B884" s="74"/>
      <c r="C884" s="74"/>
      <c r="D884" s="81"/>
      <c r="E884" s="74"/>
      <c r="F884" s="99"/>
      <c r="G884" s="25" t="s">
        <v>2</v>
      </c>
      <c r="H884" s="21">
        <f t="shared" si="138"/>
        <v>0</v>
      </c>
      <c r="I884" s="21">
        <f t="shared" si="139"/>
        <v>0</v>
      </c>
      <c r="J884" s="21">
        <f t="shared" si="139"/>
        <v>0</v>
      </c>
      <c r="K884" s="21">
        <f t="shared" si="139"/>
        <v>0</v>
      </c>
      <c r="L884" s="21">
        <f t="shared" si="139"/>
        <v>0</v>
      </c>
      <c r="M884" s="21">
        <f t="shared" si="139"/>
        <v>0</v>
      </c>
    </row>
    <row r="885" spans="1:13" ht="15.75" customHeight="1" x14ac:dyDescent="0.2">
      <c r="A885" s="74"/>
      <c r="B885" s="74"/>
      <c r="C885" s="74"/>
      <c r="D885" s="81"/>
      <c r="E885" s="74"/>
      <c r="F885" s="99"/>
      <c r="G885" s="25" t="s">
        <v>3</v>
      </c>
      <c r="H885" s="21">
        <f t="shared" si="138"/>
        <v>0</v>
      </c>
      <c r="I885" s="21">
        <f t="shared" si="139"/>
        <v>0</v>
      </c>
      <c r="J885" s="21">
        <f t="shared" si="139"/>
        <v>0</v>
      </c>
      <c r="K885" s="21">
        <f t="shared" si="139"/>
        <v>0</v>
      </c>
      <c r="L885" s="21">
        <f t="shared" si="139"/>
        <v>0</v>
      </c>
      <c r="M885" s="21">
        <f t="shared" si="139"/>
        <v>0</v>
      </c>
    </row>
    <row r="886" spans="1:13" ht="15.75" customHeight="1" x14ac:dyDescent="0.2">
      <c r="A886" s="74"/>
      <c r="B886" s="74"/>
      <c r="C886" s="74"/>
      <c r="D886" s="81"/>
      <c r="E886" s="74"/>
      <c r="F886" s="99"/>
      <c r="G886" s="25" t="s">
        <v>4</v>
      </c>
      <c r="H886" s="21">
        <f t="shared" si="138"/>
        <v>0</v>
      </c>
      <c r="I886" s="21">
        <f t="shared" si="139"/>
        <v>0</v>
      </c>
      <c r="J886" s="21">
        <f t="shared" si="139"/>
        <v>0</v>
      </c>
      <c r="K886" s="21">
        <f t="shared" si="139"/>
        <v>0</v>
      </c>
      <c r="L886" s="21">
        <f t="shared" si="139"/>
        <v>0</v>
      </c>
      <c r="M886" s="21">
        <f t="shared" si="139"/>
        <v>0</v>
      </c>
    </row>
    <row r="887" spans="1:13" ht="15.75" customHeight="1" x14ac:dyDescent="0.2">
      <c r="A887" s="74"/>
      <c r="B887" s="74"/>
      <c r="C887" s="74"/>
      <c r="D887" s="81"/>
      <c r="E887" s="74"/>
      <c r="F887" s="99"/>
      <c r="G887" s="25" t="s">
        <v>22</v>
      </c>
      <c r="H887" s="21">
        <f>K887+L887</f>
        <v>25529.200000000001</v>
      </c>
      <c r="I887" s="21">
        <f t="shared" si="139"/>
        <v>23200</v>
      </c>
      <c r="J887" s="21">
        <f t="shared" si="139"/>
        <v>0</v>
      </c>
      <c r="K887" s="21">
        <f t="shared" si="139"/>
        <v>23997.4</v>
      </c>
      <c r="L887" s="21">
        <f t="shared" si="139"/>
        <v>1531.8</v>
      </c>
      <c r="M887" s="21">
        <f t="shared" si="139"/>
        <v>0</v>
      </c>
    </row>
    <row r="888" spans="1:13" ht="15.75" customHeight="1" x14ac:dyDescent="0.2">
      <c r="A888" s="74"/>
      <c r="B888" s="74"/>
      <c r="C888" s="74"/>
      <c r="D888" s="81"/>
      <c r="E888" s="74"/>
      <c r="F888" s="99"/>
      <c r="G888" s="25" t="s">
        <v>134</v>
      </c>
      <c r="H888" s="21">
        <f>H904</f>
        <v>23200</v>
      </c>
      <c r="I888" s="21">
        <f t="shared" si="139"/>
        <v>23200</v>
      </c>
      <c r="J888" s="21">
        <f t="shared" si="139"/>
        <v>0</v>
      </c>
      <c r="K888" s="21">
        <f>K904</f>
        <v>21808</v>
      </c>
      <c r="L888" s="21">
        <f>L904</f>
        <v>1392</v>
      </c>
      <c r="M888" s="21">
        <f t="shared" si="139"/>
        <v>0</v>
      </c>
    </row>
    <row r="889" spans="1:13" ht="33" customHeight="1" x14ac:dyDescent="0.2">
      <c r="A889" s="74"/>
      <c r="B889" s="74"/>
      <c r="C889" s="74"/>
      <c r="D889" s="81"/>
      <c r="E889" s="74"/>
      <c r="F889" s="99"/>
      <c r="G889" s="47" t="s">
        <v>79</v>
      </c>
      <c r="H889" s="31">
        <f t="shared" ref="H889:M889" si="140">H888</f>
        <v>23200</v>
      </c>
      <c r="I889" s="31">
        <f t="shared" si="140"/>
        <v>23200</v>
      </c>
      <c r="J889" s="31">
        <f t="shared" si="140"/>
        <v>0</v>
      </c>
      <c r="K889" s="31">
        <f t="shared" si="140"/>
        <v>21808</v>
      </c>
      <c r="L889" s="31">
        <f t="shared" si="140"/>
        <v>1392</v>
      </c>
      <c r="M889" s="31">
        <f t="shared" si="140"/>
        <v>0</v>
      </c>
    </row>
    <row r="890" spans="1:13" ht="37.5" customHeight="1" x14ac:dyDescent="0.2">
      <c r="A890" s="74"/>
      <c r="B890" s="74"/>
      <c r="C890" s="74"/>
      <c r="D890" s="81"/>
      <c r="E890" s="74"/>
      <c r="F890" s="99"/>
      <c r="G890" s="25" t="s">
        <v>165</v>
      </c>
      <c r="H890" s="21">
        <f t="shared" si="138"/>
        <v>23200</v>
      </c>
      <c r="I890" s="21">
        <f>I906</f>
        <v>23200</v>
      </c>
      <c r="J890" s="21">
        <f>J906</f>
        <v>0</v>
      </c>
      <c r="K890" s="21">
        <f>K906</f>
        <v>21808</v>
      </c>
      <c r="L890" s="21">
        <f>L906</f>
        <v>1392</v>
      </c>
      <c r="M890" s="21">
        <f>M906</f>
        <v>0</v>
      </c>
    </row>
    <row r="891" spans="1:13" ht="31.5" customHeight="1" x14ac:dyDescent="0.2">
      <c r="A891" s="74"/>
      <c r="B891" s="74"/>
      <c r="C891" s="74"/>
      <c r="D891" s="81"/>
      <c r="E891" s="74"/>
      <c r="F891" s="99"/>
      <c r="G891" s="47" t="s">
        <v>79</v>
      </c>
      <c r="H891" s="31">
        <f t="shared" ref="H891:J893" si="141">H890</f>
        <v>23200</v>
      </c>
      <c r="I891" s="31">
        <f t="shared" si="141"/>
        <v>23200</v>
      </c>
      <c r="J891" s="31">
        <f t="shared" si="141"/>
        <v>0</v>
      </c>
      <c r="K891" s="31">
        <f>K890</f>
        <v>21808</v>
      </c>
      <c r="L891" s="31">
        <f>L890</f>
        <v>1392</v>
      </c>
      <c r="M891" s="31">
        <f>M890</f>
        <v>0</v>
      </c>
    </row>
    <row r="892" spans="1:13" ht="18" customHeight="1" x14ac:dyDescent="0.2">
      <c r="A892" s="74"/>
      <c r="B892" s="74"/>
      <c r="C892" s="74"/>
      <c r="D892" s="81"/>
      <c r="E892" s="74"/>
      <c r="F892" s="99"/>
      <c r="G892" s="25" t="s">
        <v>31</v>
      </c>
      <c r="H892" s="21">
        <f>K892+L892</f>
        <v>23200</v>
      </c>
      <c r="I892" s="21">
        <f>K892+L892</f>
        <v>23200</v>
      </c>
      <c r="J892" s="21">
        <f>J908</f>
        <v>0</v>
      </c>
      <c r="K892" s="21">
        <v>21808</v>
      </c>
      <c r="L892" s="21">
        <v>1392</v>
      </c>
      <c r="M892" s="21">
        <f>M908</f>
        <v>0</v>
      </c>
    </row>
    <row r="893" spans="1:13" ht="35.25" customHeight="1" x14ac:dyDescent="0.2">
      <c r="A893" s="74"/>
      <c r="B893" s="74"/>
      <c r="C893" s="74"/>
      <c r="D893" s="81"/>
      <c r="E893" s="74"/>
      <c r="F893" s="99"/>
      <c r="G893" s="47" t="s">
        <v>79</v>
      </c>
      <c r="H893" s="31">
        <f>K893+L893</f>
        <v>23200</v>
      </c>
      <c r="I893" s="31">
        <f>H893</f>
        <v>23200</v>
      </c>
      <c r="J893" s="31">
        <f t="shared" si="141"/>
        <v>0</v>
      </c>
      <c r="K893" s="31">
        <v>21808</v>
      </c>
      <c r="L893" s="31">
        <v>1392</v>
      </c>
      <c r="M893" s="31">
        <f>M892</f>
        <v>0</v>
      </c>
    </row>
    <row r="894" spans="1:13" ht="18.75" customHeight="1" x14ac:dyDescent="0.2">
      <c r="A894" s="74"/>
      <c r="B894" s="74"/>
      <c r="C894" s="74"/>
      <c r="D894" s="81"/>
      <c r="E894" s="74"/>
      <c r="F894" s="99"/>
      <c r="G894" s="25" t="s">
        <v>32</v>
      </c>
      <c r="H894" s="21">
        <f>J894+K894+L894+M894</f>
        <v>0</v>
      </c>
      <c r="I894" s="21">
        <f>I910</f>
        <v>0</v>
      </c>
      <c r="J894" s="21">
        <f>J908</f>
        <v>0</v>
      </c>
      <c r="K894" s="21">
        <f>K910</f>
        <v>0</v>
      </c>
      <c r="L894" s="21">
        <f>L910</f>
        <v>0</v>
      </c>
      <c r="M894" s="21">
        <f>M908</f>
        <v>0</v>
      </c>
    </row>
    <row r="895" spans="1:13" ht="15.75" customHeight="1" x14ac:dyDescent="0.2">
      <c r="A895" s="74"/>
      <c r="B895" s="74"/>
      <c r="C895" s="74"/>
      <c r="D895" s="81"/>
      <c r="E895" s="74"/>
      <c r="F895" s="99"/>
      <c r="G895" s="25" t="s">
        <v>188</v>
      </c>
      <c r="H895" s="21">
        <f t="shared" si="138"/>
        <v>0</v>
      </c>
      <c r="I895" s="21">
        <f>I911</f>
        <v>0</v>
      </c>
      <c r="J895" s="21">
        <f>J911</f>
        <v>0</v>
      </c>
      <c r="K895" s="21">
        <f>K911</f>
        <v>0</v>
      </c>
      <c r="L895" s="21">
        <f>L911</f>
        <v>0</v>
      </c>
      <c r="M895" s="21">
        <f>M911</f>
        <v>0</v>
      </c>
    </row>
    <row r="896" spans="1:13" ht="15.75" customHeight="1" x14ac:dyDescent="0.2">
      <c r="A896" s="74" t="s">
        <v>158</v>
      </c>
      <c r="B896" s="74" t="s">
        <v>35</v>
      </c>
      <c r="C896" s="74" t="s">
        <v>211</v>
      </c>
      <c r="D896" s="96">
        <v>23200</v>
      </c>
      <c r="E896" s="100" t="s">
        <v>28</v>
      </c>
      <c r="F896" s="99" t="s">
        <v>204</v>
      </c>
      <c r="G896" s="25" t="s">
        <v>71</v>
      </c>
      <c r="H896" s="20">
        <f t="shared" ref="H896:M896" si="142">H897+H898+H899+H900+H901+H902+H903+H904+H906+H908+H911</f>
        <v>95129.2</v>
      </c>
      <c r="I896" s="20">
        <f t="shared" si="142"/>
        <v>92800</v>
      </c>
      <c r="J896" s="20">
        <f t="shared" si="142"/>
        <v>0</v>
      </c>
      <c r="K896" s="20">
        <f t="shared" si="142"/>
        <v>89421.4</v>
      </c>
      <c r="L896" s="20">
        <f t="shared" si="142"/>
        <v>5707.8</v>
      </c>
      <c r="M896" s="20">
        <f t="shared" si="142"/>
        <v>0</v>
      </c>
    </row>
    <row r="897" spans="1:34" ht="15.75" customHeight="1" x14ac:dyDescent="0.2">
      <c r="A897" s="74"/>
      <c r="B897" s="74"/>
      <c r="C897" s="74"/>
      <c r="D897" s="97"/>
      <c r="E897" s="85"/>
      <c r="F897" s="99"/>
      <c r="G897" s="25" t="s">
        <v>0</v>
      </c>
      <c r="H897" s="21">
        <f>J897+K897+L897</f>
        <v>0</v>
      </c>
      <c r="I897" s="21">
        <v>0</v>
      </c>
      <c r="J897" s="21">
        <v>0</v>
      </c>
      <c r="K897" s="21">
        <v>0</v>
      </c>
      <c r="L897" s="21">
        <v>0</v>
      </c>
      <c r="M897" s="21">
        <v>0</v>
      </c>
    </row>
    <row r="898" spans="1:34" ht="22.9" customHeight="1" x14ac:dyDescent="0.2">
      <c r="A898" s="74"/>
      <c r="B898" s="74"/>
      <c r="C898" s="74"/>
      <c r="D898" s="97"/>
      <c r="E898" s="85"/>
      <c r="F898" s="99"/>
      <c r="G898" s="25" t="s">
        <v>5</v>
      </c>
      <c r="H898" s="21">
        <f t="shared" ref="H898:H911" si="143">J898+K898+L898</f>
        <v>0</v>
      </c>
      <c r="I898" s="21">
        <v>0</v>
      </c>
      <c r="J898" s="21">
        <v>0</v>
      </c>
      <c r="K898" s="21">
        <v>0</v>
      </c>
      <c r="L898" s="21">
        <v>0</v>
      </c>
      <c r="M898" s="21">
        <v>0</v>
      </c>
    </row>
    <row r="899" spans="1:34" ht="25.5" customHeight="1" x14ac:dyDescent="0.2">
      <c r="A899" s="74"/>
      <c r="B899" s="74"/>
      <c r="C899" s="74"/>
      <c r="D899" s="97"/>
      <c r="E899" s="85"/>
      <c r="F899" s="99"/>
      <c r="G899" s="25" t="s">
        <v>1</v>
      </c>
      <c r="H899" s="21">
        <f t="shared" si="143"/>
        <v>0</v>
      </c>
      <c r="I899" s="21">
        <v>0</v>
      </c>
      <c r="J899" s="21">
        <v>0</v>
      </c>
      <c r="K899" s="21">
        <v>0</v>
      </c>
      <c r="L899" s="21">
        <v>0</v>
      </c>
      <c r="M899" s="21">
        <v>0</v>
      </c>
      <c r="AH899" s="62"/>
    </row>
    <row r="900" spans="1:34" ht="15.75" x14ac:dyDescent="0.25">
      <c r="A900" s="74"/>
      <c r="B900" s="74"/>
      <c r="C900" s="74"/>
      <c r="D900" s="97"/>
      <c r="E900" s="85"/>
      <c r="F900" s="99"/>
      <c r="G900" s="25" t="s">
        <v>2</v>
      </c>
      <c r="H900" s="21">
        <f t="shared" si="143"/>
        <v>0</v>
      </c>
      <c r="I900" s="21">
        <v>0</v>
      </c>
      <c r="J900" s="21">
        <v>0</v>
      </c>
      <c r="K900" s="34">
        <v>0</v>
      </c>
      <c r="L900" s="34">
        <v>0</v>
      </c>
      <c r="M900" s="21">
        <v>0</v>
      </c>
    </row>
    <row r="901" spans="1:34" ht="15.75" x14ac:dyDescent="0.2">
      <c r="A901" s="74"/>
      <c r="B901" s="74"/>
      <c r="C901" s="74"/>
      <c r="D901" s="97"/>
      <c r="E901" s="85"/>
      <c r="F901" s="99"/>
      <c r="G901" s="25" t="s">
        <v>3</v>
      </c>
      <c r="H901" s="20">
        <f t="shared" si="143"/>
        <v>0</v>
      </c>
      <c r="I901" s="21">
        <v>0</v>
      </c>
      <c r="J901" s="20">
        <v>0</v>
      </c>
      <c r="K901" s="63">
        <v>0</v>
      </c>
      <c r="L901" s="21">
        <v>0</v>
      </c>
      <c r="M901" s="21">
        <v>0</v>
      </c>
    </row>
    <row r="902" spans="1:34" ht="15.75" x14ac:dyDescent="0.2">
      <c r="A902" s="74"/>
      <c r="B902" s="74"/>
      <c r="C902" s="74"/>
      <c r="D902" s="97"/>
      <c r="E902" s="85"/>
      <c r="F902" s="99"/>
      <c r="G902" s="25" t="s">
        <v>4</v>
      </c>
      <c r="H902" s="20">
        <f t="shared" si="143"/>
        <v>0</v>
      </c>
      <c r="I902" s="20">
        <v>0</v>
      </c>
      <c r="J902" s="20">
        <v>0</v>
      </c>
      <c r="K902" s="20">
        <v>0</v>
      </c>
      <c r="L902" s="20">
        <v>0</v>
      </c>
      <c r="M902" s="21">
        <v>0</v>
      </c>
    </row>
    <row r="903" spans="1:34" ht="15.75" x14ac:dyDescent="0.2">
      <c r="A903" s="74"/>
      <c r="B903" s="74"/>
      <c r="C903" s="74"/>
      <c r="D903" s="97"/>
      <c r="E903" s="85"/>
      <c r="F903" s="99"/>
      <c r="G903" s="25" t="s">
        <v>22</v>
      </c>
      <c r="H903" s="21">
        <f t="shared" si="143"/>
        <v>25529.200000000001</v>
      </c>
      <c r="I903" s="21">
        <v>23200</v>
      </c>
      <c r="J903" s="21">
        <v>0</v>
      </c>
      <c r="K903" s="21">
        <v>23997.4</v>
      </c>
      <c r="L903" s="21">
        <v>1531.8</v>
      </c>
      <c r="M903" s="21">
        <v>0</v>
      </c>
    </row>
    <row r="904" spans="1:34" ht="15.75" x14ac:dyDescent="0.2">
      <c r="A904" s="74"/>
      <c r="B904" s="74"/>
      <c r="C904" s="74"/>
      <c r="D904" s="97"/>
      <c r="E904" s="85"/>
      <c r="F904" s="99"/>
      <c r="G904" s="25" t="s">
        <v>134</v>
      </c>
      <c r="H904" s="21">
        <f t="shared" si="143"/>
        <v>23200</v>
      </c>
      <c r="I904" s="21">
        <v>23200</v>
      </c>
      <c r="J904" s="21">
        <v>0</v>
      </c>
      <c r="K904" s="21">
        <v>21808</v>
      </c>
      <c r="L904" s="21">
        <v>1392</v>
      </c>
      <c r="M904" s="21">
        <v>0</v>
      </c>
    </row>
    <row r="905" spans="1:34" s="37" customFormat="1" ht="45" x14ac:dyDescent="0.2">
      <c r="A905" s="74"/>
      <c r="B905" s="74"/>
      <c r="C905" s="74"/>
      <c r="D905" s="97"/>
      <c r="E905" s="85"/>
      <c r="F905" s="99"/>
      <c r="G905" s="47" t="s">
        <v>79</v>
      </c>
      <c r="H905" s="31">
        <f t="shared" ref="H905:M905" si="144">H904</f>
        <v>23200</v>
      </c>
      <c r="I905" s="31">
        <f t="shared" si="144"/>
        <v>23200</v>
      </c>
      <c r="J905" s="31">
        <f t="shared" si="144"/>
        <v>0</v>
      </c>
      <c r="K905" s="31">
        <f t="shared" si="144"/>
        <v>21808</v>
      </c>
      <c r="L905" s="31">
        <f t="shared" si="144"/>
        <v>1392</v>
      </c>
      <c r="M905" s="31">
        <f t="shared" si="144"/>
        <v>0</v>
      </c>
    </row>
    <row r="906" spans="1:34" s="37" customFormat="1" ht="15.75" x14ac:dyDescent="0.2">
      <c r="A906" s="74"/>
      <c r="B906" s="74"/>
      <c r="C906" s="74"/>
      <c r="D906" s="97"/>
      <c r="E906" s="85"/>
      <c r="F906" s="99"/>
      <c r="G906" s="25" t="s">
        <v>165</v>
      </c>
      <c r="H906" s="21">
        <f t="shared" si="143"/>
        <v>23200</v>
      </c>
      <c r="I906" s="21">
        <f>I907</f>
        <v>23200</v>
      </c>
      <c r="J906" s="21">
        <v>0</v>
      </c>
      <c r="K906" s="21">
        <f>K907</f>
        <v>21808</v>
      </c>
      <c r="L906" s="21">
        <f>L907</f>
        <v>1392</v>
      </c>
      <c r="M906" s="21">
        <v>0</v>
      </c>
    </row>
    <row r="907" spans="1:34" s="37" customFormat="1" ht="45" x14ac:dyDescent="0.2">
      <c r="A907" s="74"/>
      <c r="B907" s="74"/>
      <c r="C907" s="74"/>
      <c r="D907" s="97"/>
      <c r="E907" s="85"/>
      <c r="F907" s="99"/>
      <c r="G907" s="47" t="s">
        <v>79</v>
      </c>
      <c r="H907" s="31">
        <f t="shared" si="143"/>
        <v>23200</v>
      </c>
      <c r="I907" s="31">
        <f>H907</f>
        <v>23200</v>
      </c>
      <c r="J907" s="31">
        <v>0</v>
      </c>
      <c r="K907" s="31">
        <v>21808</v>
      </c>
      <c r="L907" s="31">
        <v>1392</v>
      </c>
      <c r="M907" s="31">
        <v>0</v>
      </c>
    </row>
    <row r="908" spans="1:34" s="37" customFormat="1" ht="15.75" x14ac:dyDescent="0.2">
      <c r="A908" s="74"/>
      <c r="B908" s="74"/>
      <c r="C908" s="74"/>
      <c r="D908" s="97"/>
      <c r="E908" s="85"/>
      <c r="F908" s="99"/>
      <c r="G908" s="25" t="s">
        <v>31</v>
      </c>
      <c r="H908" s="21">
        <f>K908+L908</f>
        <v>23200</v>
      </c>
      <c r="I908" s="21">
        <f>K908+L908</f>
        <v>23200</v>
      </c>
      <c r="J908" s="21">
        <f>J924</f>
        <v>0</v>
      </c>
      <c r="K908" s="21">
        <v>21808</v>
      </c>
      <c r="L908" s="21">
        <v>1392</v>
      </c>
      <c r="M908" s="21">
        <f>M924</f>
        <v>0</v>
      </c>
    </row>
    <row r="909" spans="1:34" s="37" customFormat="1" ht="45" x14ac:dyDescent="0.2">
      <c r="A909" s="74"/>
      <c r="B909" s="74"/>
      <c r="C909" s="74"/>
      <c r="D909" s="97"/>
      <c r="E909" s="85"/>
      <c r="F909" s="99"/>
      <c r="G909" s="47" t="s">
        <v>79</v>
      </c>
      <c r="H909" s="31">
        <f>K909+L909</f>
        <v>23200</v>
      </c>
      <c r="I909" s="31">
        <f>H909</f>
        <v>23200</v>
      </c>
      <c r="J909" s="31">
        <f>J908</f>
        <v>0</v>
      </c>
      <c r="K909" s="31">
        <v>21808</v>
      </c>
      <c r="L909" s="31">
        <v>1392</v>
      </c>
      <c r="M909" s="31">
        <f>M908</f>
        <v>0</v>
      </c>
    </row>
    <row r="910" spans="1:34" s="37" customFormat="1" ht="15.75" x14ac:dyDescent="0.2">
      <c r="A910" s="74"/>
      <c r="B910" s="74"/>
      <c r="C910" s="74"/>
      <c r="D910" s="97"/>
      <c r="E910" s="85"/>
      <c r="F910" s="99"/>
      <c r="G910" s="25" t="s">
        <v>32</v>
      </c>
      <c r="H910" s="26">
        <f>J910+K910+L910</f>
        <v>0</v>
      </c>
      <c r="I910" s="26">
        <v>0</v>
      </c>
      <c r="J910" s="26">
        <v>0</v>
      </c>
      <c r="K910" s="26">
        <v>0</v>
      </c>
      <c r="L910" s="26">
        <v>0</v>
      </c>
      <c r="M910" s="26">
        <v>0</v>
      </c>
    </row>
    <row r="911" spans="1:34" s="37" customFormat="1" ht="15.75" x14ac:dyDescent="0.2">
      <c r="A911" s="74"/>
      <c r="B911" s="74"/>
      <c r="C911" s="74"/>
      <c r="D911" s="98"/>
      <c r="E911" s="86"/>
      <c r="F911" s="99"/>
      <c r="G911" s="25" t="s">
        <v>188</v>
      </c>
      <c r="H911" s="26">
        <f t="shared" si="143"/>
        <v>0</v>
      </c>
      <c r="I911" s="26">
        <v>0</v>
      </c>
      <c r="J911" s="26">
        <v>0</v>
      </c>
      <c r="K911" s="26">
        <v>0</v>
      </c>
      <c r="L911" s="26">
        <v>0</v>
      </c>
      <c r="M911" s="26">
        <v>0</v>
      </c>
    </row>
    <row r="912" spans="1:34" s="37" customFormat="1" ht="15.75" x14ac:dyDescent="0.2">
      <c r="A912" s="102" t="s">
        <v>72</v>
      </c>
      <c r="B912" s="103"/>
      <c r="C912" s="103"/>
      <c r="D912" s="103"/>
      <c r="E912" s="103"/>
      <c r="F912" s="103"/>
      <c r="G912" s="103"/>
      <c r="H912" s="103"/>
      <c r="I912" s="103"/>
      <c r="J912" s="103"/>
      <c r="K912" s="103"/>
      <c r="L912" s="103"/>
      <c r="M912" s="104"/>
    </row>
    <row r="913" spans="1:13" s="37" customFormat="1" ht="104.25" customHeight="1" x14ac:dyDescent="0.2">
      <c r="A913" s="78" t="s">
        <v>47</v>
      </c>
      <c r="B913" s="100"/>
      <c r="C913" s="100"/>
      <c r="D913" s="100"/>
      <c r="E913" s="100"/>
      <c r="F913" s="100"/>
      <c r="G913" s="17" t="s">
        <v>60</v>
      </c>
      <c r="H913" s="20">
        <f>H914+H915+H916+H917+H918+H919+H920+H921+H922+H923+H924+H925</f>
        <v>569945</v>
      </c>
      <c r="I913" s="20">
        <f>I914+I915+I916+I917+I918+I919</f>
        <v>951</v>
      </c>
      <c r="J913" s="20">
        <f>J914+J915+J916+J917+J918+J919</f>
        <v>0</v>
      </c>
      <c r="K913" s="20">
        <f>K914+K915+K916+K917+K918+K919</f>
        <v>0</v>
      </c>
      <c r="L913" s="20">
        <f>L914+L915+L916+L917+L918+L919+L920+L921+L922+L923+L924+L925</f>
        <v>573516.4</v>
      </c>
      <c r="M913" s="64">
        <f>M914+M915+M916+M917+M918+M919</f>
        <v>0</v>
      </c>
    </row>
    <row r="914" spans="1:13" s="37" customFormat="1" ht="15.75" x14ac:dyDescent="0.2">
      <c r="A914" s="79"/>
      <c r="B914" s="85"/>
      <c r="C914" s="85"/>
      <c r="D914" s="85"/>
      <c r="E914" s="85"/>
      <c r="F914" s="85"/>
      <c r="G914" s="17" t="s">
        <v>0</v>
      </c>
      <c r="H914" s="21">
        <f t="shared" ref="H914:H919" si="145">J914+K914+L914+M914</f>
        <v>0</v>
      </c>
      <c r="I914" s="21">
        <f t="shared" ref="I914:M917" si="146">I927</f>
        <v>0</v>
      </c>
      <c r="J914" s="21">
        <f t="shared" si="146"/>
        <v>0</v>
      </c>
      <c r="K914" s="21">
        <f t="shared" si="146"/>
        <v>0</v>
      </c>
      <c r="L914" s="21">
        <f t="shared" si="146"/>
        <v>0</v>
      </c>
      <c r="M914" s="26">
        <f t="shared" si="146"/>
        <v>0</v>
      </c>
    </row>
    <row r="915" spans="1:13" s="37" customFormat="1" ht="15.75" x14ac:dyDescent="0.2">
      <c r="A915" s="79"/>
      <c r="B915" s="85"/>
      <c r="C915" s="85"/>
      <c r="D915" s="85"/>
      <c r="E915" s="85"/>
      <c r="F915" s="85"/>
      <c r="G915" s="17" t="s">
        <v>5</v>
      </c>
      <c r="H915" s="21">
        <f t="shared" si="145"/>
        <v>0</v>
      </c>
      <c r="I915" s="21">
        <f t="shared" si="146"/>
        <v>0</v>
      </c>
      <c r="J915" s="21">
        <f t="shared" si="146"/>
        <v>0</v>
      </c>
      <c r="K915" s="21">
        <f t="shared" si="146"/>
        <v>0</v>
      </c>
      <c r="L915" s="21">
        <f t="shared" si="146"/>
        <v>0</v>
      </c>
      <c r="M915" s="26">
        <f t="shared" si="146"/>
        <v>0</v>
      </c>
    </row>
    <row r="916" spans="1:13" s="37" customFormat="1" ht="15.75" x14ac:dyDescent="0.2">
      <c r="A916" s="79"/>
      <c r="B916" s="85"/>
      <c r="C916" s="85"/>
      <c r="D916" s="85"/>
      <c r="E916" s="85"/>
      <c r="F916" s="85"/>
      <c r="G916" s="17" t="s">
        <v>1</v>
      </c>
      <c r="H916" s="21">
        <f t="shared" si="145"/>
        <v>347.6</v>
      </c>
      <c r="I916" s="21">
        <f t="shared" si="146"/>
        <v>347.6</v>
      </c>
      <c r="J916" s="21">
        <f t="shared" si="146"/>
        <v>0</v>
      </c>
      <c r="K916" s="21">
        <f t="shared" si="146"/>
        <v>0</v>
      </c>
      <c r="L916" s="21">
        <f t="shared" si="146"/>
        <v>347.6</v>
      </c>
      <c r="M916" s="26">
        <f t="shared" si="146"/>
        <v>0</v>
      </c>
    </row>
    <row r="917" spans="1:13" s="37" customFormat="1" ht="15.75" x14ac:dyDescent="0.2">
      <c r="A917" s="79"/>
      <c r="B917" s="85"/>
      <c r="C917" s="85"/>
      <c r="D917" s="85"/>
      <c r="E917" s="85"/>
      <c r="F917" s="85"/>
      <c r="G917" s="17" t="s">
        <v>2</v>
      </c>
      <c r="H917" s="21">
        <f t="shared" si="145"/>
        <v>589.4</v>
      </c>
      <c r="I917" s="21">
        <f t="shared" si="146"/>
        <v>589.4</v>
      </c>
      <c r="J917" s="21">
        <f t="shared" si="146"/>
        <v>0</v>
      </c>
      <c r="K917" s="21">
        <f t="shared" si="146"/>
        <v>0</v>
      </c>
      <c r="L917" s="21">
        <f t="shared" si="146"/>
        <v>589.4</v>
      </c>
      <c r="M917" s="26">
        <f t="shared" si="146"/>
        <v>0</v>
      </c>
    </row>
    <row r="918" spans="1:13" s="37" customFormat="1" ht="15.75" x14ac:dyDescent="0.2">
      <c r="A918" s="79"/>
      <c r="B918" s="85"/>
      <c r="C918" s="85"/>
      <c r="D918" s="85"/>
      <c r="E918" s="85"/>
      <c r="F918" s="85"/>
      <c r="G918" s="17" t="s">
        <v>3</v>
      </c>
      <c r="H918" s="21">
        <f t="shared" si="145"/>
        <v>14</v>
      </c>
      <c r="I918" s="21">
        <f t="shared" ref="I918:K922" si="147">I931</f>
        <v>14</v>
      </c>
      <c r="J918" s="21">
        <f t="shared" si="147"/>
        <v>0</v>
      </c>
      <c r="K918" s="21">
        <f t="shared" si="147"/>
        <v>0</v>
      </c>
      <c r="L918" s="21">
        <f t="shared" ref="L918:L922" si="148">L931+L944</f>
        <v>14</v>
      </c>
      <c r="M918" s="26">
        <f t="shared" ref="M918:M923" si="149">M931</f>
        <v>0</v>
      </c>
    </row>
    <row r="919" spans="1:13" s="37" customFormat="1" ht="15.75" x14ac:dyDescent="0.2">
      <c r="A919" s="79"/>
      <c r="B919" s="85"/>
      <c r="C919" s="85"/>
      <c r="D919" s="85"/>
      <c r="E919" s="85"/>
      <c r="F919" s="85"/>
      <c r="G919" s="17" t="s">
        <v>4</v>
      </c>
      <c r="H919" s="21">
        <f t="shared" si="145"/>
        <v>0</v>
      </c>
      <c r="I919" s="21">
        <f t="shared" si="147"/>
        <v>0</v>
      </c>
      <c r="J919" s="21">
        <f t="shared" si="147"/>
        <v>0</v>
      </c>
      <c r="K919" s="21">
        <f t="shared" si="147"/>
        <v>0</v>
      </c>
      <c r="L919" s="21">
        <f t="shared" si="148"/>
        <v>0</v>
      </c>
      <c r="M919" s="26">
        <f t="shared" si="149"/>
        <v>0</v>
      </c>
    </row>
    <row r="920" spans="1:13" s="37" customFormat="1" ht="15.75" x14ac:dyDescent="0.2">
      <c r="A920" s="79"/>
      <c r="B920" s="85"/>
      <c r="C920" s="85"/>
      <c r="D920" s="85"/>
      <c r="E920" s="85"/>
      <c r="F920" s="85"/>
      <c r="G920" s="17" t="s">
        <v>22</v>
      </c>
      <c r="H920" s="21">
        <f>L920</f>
        <v>31350</v>
      </c>
      <c r="I920" s="21">
        <f t="shared" si="147"/>
        <v>0</v>
      </c>
      <c r="J920" s="21">
        <f t="shared" si="147"/>
        <v>0</v>
      </c>
      <c r="K920" s="21">
        <f t="shared" si="147"/>
        <v>0</v>
      </c>
      <c r="L920" s="21">
        <f t="shared" si="148"/>
        <v>31350</v>
      </c>
      <c r="M920" s="26">
        <f t="shared" si="149"/>
        <v>0</v>
      </c>
    </row>
    <row r="921" spans="1:13" s="37" customFormat="1" ht="15.75" x14ac:dyDescent="0.2">
      <c r="A921" s="79"/>
      <c r="B921" s="85"/>
      <c r="C921" s="85"/>
      <c r="D921" s="85"/>
      <c r="E921" s="85"/>
      <c r="F921" s="85"/>
      <c r="G921" s="17" t="s">
        <v>29</v>
      </c>
      <c r="H921" s="21">
        <f>L921</f>
        <v>75522.2</v>
      </c>
      <c r="I921" s="21">
        <f t="shared" si="147"/>
        <v>0</v>
      </c>
      <c r="J921" s="21">
        <f t="shared" si="147"/>
        <v>0</v>
      </c>
      <c r="K921" s="21">
        <f t="shared" si="147"/>
        <v>0</v>
      </c>
      <c r="L921" s="21">
        <f t="shared" si="148"/>
        <v>75522.2</v>
      </c>
      <c r="M921" s="26">
        <f t="shared" si="149"/>
        <v>0</v>
      </c>
    </row>
    <row r="922" spans="1:13" s="37" customFormat="1" ht="15.75" x14ac:dyDescent="0.25">
      <c r="A922" s="79"/>
      <c r="B922" s="85"/>
      <c r="C922" s="85"/>
      <c r="D922" s="85"/>
      <c r="E922" s="85"/>
      <c r="F922" s="85"/>
      <c r="G922" s="25" t="s">
        <v>165</v>
      </c>
      <c r="H922" s="8">
        <f>H935+H948</f>
        <v>134519.79999999999</v>
      </c>
      <c r="I922" s="8">
        <f>I935+I948</f>
        <v>0</v>
      </c>
      <c r="J922" s="8">
        <f t="shared" si="147"/>
        <v>0</v>
      </c>
      <c r="K922" s="8">
        <f t="shared" si="147"/>
        <v>0</v>
      </c>
      <c r="L922" s="8">
        <f t="shared" si="148"/>
        <v>134519.79999999999</v>
      </c>
      <c r="M922" s="39">
        <f t="shared" si="149"/>
        <v>0</v>
      </c>
    </row>
    <row r="923" spans="1:13" s="37" customFormat="1" ht="15.75" x14ac:dyDescent="0.25">
      <c r="A923" s="79"/>
      <c r="B923" s="85"/>
      <c r="C923" s="85"/>
      <c r="D923" s="85"/>
      <c r="E923" s="85"/>
      <c r="F923" s="85"/>
      <c r="G923" s="17" t="s">
        <v>31</v>
      </c>
      <c r="H923" s="8">
        <f>H936+H949</f>
        <v>119128</v>
      </c>
      <c r="I923" s="21">
        <f>I936</f>
        <v>0</v>
      </c>
      <c r="J923" s="21">
        <v>0</v>
      </c>
      <c r="K923" s="21">
        <v>0</v>
      </c>
      <c r="L923" s="21">
        <f>L936+L949+L962</f>
        <v>122699.4</v>
      </c>
      <c r="M923" s="26">
        <f t="shared" si="149"/>
        <v>0</v>
      </c>
    </row>
    <row r="924" spans="1:13" s="37" customFormat="1" ht="15.75" x14ac:dyDescent="0.2">
      <c r="A924" s="79"/>
      <c r="B924" s="85"/>
      <c r="C924" s="85"/>
      <c r="D924" s="85"/>
      <c r="E924" s="85"/>
      <c r="F924" s="85"/>
      <c r="G924" s="17" t="s">
        <v>32</v>
      </c>
      <c r="H924" s="21">
        <f>L924</f>
        <v>89346</v>
      </c>
      <c r="I924" s="21">
        <f t="shared" ref="I924:M925" si="150">I938</f>
        <v>0</v>
      </c>
      <c r="J924" s="21">
        <f t="shared" si="150"/>
        <v>0</v>
      </c>
      <c r="K924" s="21">
        <f t="shared" si="150"/>
        <v>0</v>
      </c>
      <c r="L924" s="21">
        <f>L938+L950</f>
        <v>89346</v>
      </c>
      <c r="M924" s="26">
        <f t="shared" si="150"/>
        <v>0</v>
      </c>
    </row>
    <row r="925" spans="1:13" s="37" customFormat="1" ht="15.75" x14ac:dyDescent="0.2">
      <c r="A925" s="80"/>
      <c r="B925" s="86"/>
      <c r="C925" s="86"/>
      <c r="D925" s="86"/>
      <c r="E925" s="86"/>
      <c r="F925" s="86"/>
      <c r="G925" s="17" t="s">
        <v>188</v>
      </c>
      <c r="H925" s="21">
        <f>L925</f>
        <v>119128</v>
      </c>
      <c r="I925" s="21">
        <f t="shared" si="150"/>
        <v>0</v>
      </c>
      <c r="J925" s="21">
        <f t="shared" si="150"/>
        <v>0</v>
      </c>
      <c r="K925" s="21">
        <f t="shared" si="150"/>
        <v>0</v>
      </c>
      <c r="L925" s="21">
        <f>L951</f>
        <v>119128</v>
      </c>
      <c r="M925" s="26"/>
    </row>
    <row r="926" spans="1:13" s="37" customFormat="1" ht="105.75" customHeight="1" x14ac:dyDescent="0.2">
      <c r="A926" s="78" t="s">
        <v>49</v>
      </c>
      <c r="B926" s="78" t="s">
        <v>35</v>
      </c>
      <c r="C926" s="78" t="s">
        <v>25</v>
      </c>
      <c r="D926" s="78">
        <v>951</v>
      </c>
      <c r="E926" s="78" t="s">
        <v>28</v>
      </c>
      <c r="F926" s="78" t="s">
        <v>65</v>
      </c>
      <c r="G926" s="25" t="s">
        <v>70</v>
      </c>
      <c r="H926" s="20">
        <f>H927+H928+H929+H930+H931+H932+H933</f>
        <v>951</v>
      </c>
      <c r="I926" s="20">
        <f>I927+I928+I929+I930+I931+I932</f>
        <v>951</v>
      </c>
      <c r="J926" s="20">
        <f>J927+J928+J929+J930+J931+J932</f>
        <v>0</v>
      </c>
      <c r="K926" s="20">
        <v>0</v>
      </c>
      <c r="L926" s="20">
        <f>L927+L928+L929+L930+L931+L932+L933</f>
        <v>951</v>
      </c>
      <c r="M926" s="64">
        <v>0</v>
      </c>
    </row>
    <row r="927" spans="1:13" s="37" customFormat="1" ht="15.75" x14ac:dyDescent="0.2">
      <c r="A927" s="79"/>
      <c r="B927" s="79"/>
      <c r="C927" s="79"/>
      <c r="D927" s="79"/>
      <c r="E927" s="79"/>
      <c r="F927" s="79"/>
      <c r="G927" s="25" t="s">
        <v>0</v>
      </c>
      <c r="H927" s="21">
        <v>0</v>
      </c>
      <c r="I927" s="21">
        <v>0</v>
      </c>
      <c r="J927" s="21">
        <v>0</v>
      </c>
      <c r="K927" s="21">
        <v>0</v>
      </c>
      <c r="L927" s="21">
        <v>0</v>
      </c>
      <c r="M927" s="26">
        <v>0</v>
      </c>
    </row>
    <row r="928" spans="1:13" s="37" customFormat="1" ht="15.75" x14ac:dyDescent="0.2">
      <c r="A928" s="79"/>
      <c r="B928" s="79"/>
      <c r="C928" s="79"/>
      <c r="D928" s="79"/>
      <c r="E928" s="79"/>
      <c r="F928" s="79"/>
      <c r="G928" s="25" t="s">
        <v>5</v>
      </c>
      <c r="H928" s="21">
        <v>0</v>
      </c>
      <c r="I928" s="21">
        <v>0</v>
      </c>
      <c r="J928" s="21">
        <v>0</v>
      </c>
      <c r="K928" s="21">
        <v>0</v>
      </c>
      <c r="L928" s="21">
        <v>0</v>
      </c>
      <c r="M928" s="26">
        <v>0</v>
      </c>
    </row>
    <row r="929" spans="1:13" s="37" customFormat="1" ht="15.75" x14ac:dyDescent="0.2">
      <c r="A929" s="79"/>
      <c r="B929" s="79"/>
      <c r="C929" s="79"/>
      <c r="D929" s="79"/>
      <c r="E929" s="79"/>
      <c r="F929" s="79"/>
      <c r="G929" s="25" t="s">
        <v>1</v>
      </c>
      <c r="H929" s="21">
        <f>K929+J929+L929+M929</f>
        <v>347.6</v>
      </c>
      <c r="I929" s="21">
        <v>347.6</v>
      </c>
      <c r="J929" s="21">
        <v>0</v>
      </c>
      <c r="K929" s="21">
        <v>0</v>
      </c>
      <c r="L929" s="21">
        <v>347.6</v>
      </c>
      <c r="M929" s="26">
        <v>0</v>
      </c>
    </row>
    <row r="930" spans="1:13" s="37" customFormat="1" ht="15.75" x14ac:dyDescent="0.2">
      <c r="A930" s="79"/>
      <c r="B930" s="79"/>
      <c r="C930" s="79"/>
      <c r="D930" s="79"/>
      <c r="E930" s="79"/>
      <c r="F930" s="79"/>
      <c r="G930" s="25" t="s">
        <v>2</v>
      </c>
      <c r="H930" s="21">
        <f>L930</f>
        <v>589.4</v>
      </c>
      <c r="I930" s="21">
        <v>589.4</v>
      </c>
      <c r="J930" s="21">
        <v>0</v>
      </c>
      <c r="K930" s="21">
        <v>0</v>
      </c>
      <c r="L930" s="21">
        <v>589.4</v>
      </c>
      <c r="M930" s="26">
        <v>0</v>
      </c>
    </row>
    <row r="931" spans="1:13" s="37" customFormat="1" ht="15.75" x14ac:dyDescent="0.2">
      <c r="A931" s="79"/>
      <c r="B931" s="79"/>
      <c r="C931" s="79"/>
      <c r="D931" s="79"/>
      <c r="E931" s="79"/>
      <c r="F931" s="79"/>
      <c r="G931" s="25" t="s">
        <v>3</v>
      </c>
      <c r="H931" s="21">
        <f>L931</f>
        <v>14</v>
      </c>
      <c r="I931" s="21">
        <v>14</v>
      </c>
      <c r="J931" s="21">
        <v>0</v>
      </c>
      <c r="K931" s="21">
        <v>0</v>
      </c>
      <c r="L931" s="21">
        <v>14</v>
      </c>
      <c r="M931" s="26">
        <v>0</v>
      </c>
    </row>
    <row r="932" spans="1:13" s="37" customFormat="1" ht="15.75" x14ac:dyDescent="0.2">
      <c r="A932" s="79"/>
      <c r="B932" s="79"/>
      <c r="C932" s="79"/>
      <c r="D932" s="79"/>
      <c r="E932" s="79"/>
      <c r="F932" s="79"/>
      <c r="G932" s="25" t="s">
        <v>4</v>
      </c>
      <c r="H932" s="21">
        <f>L932</f>
        <v>0</v>
      </c>
      <c r="I932" s="21">
        <v>0</v>
      </c>
      <c r="J932" s="21">
        <v>0</v>
      </c>
      <c r="K932" s="21">
        <v>0</v>
      </c>
      <c r="L932" s="21">
        <v>0</v>
      </c>
      <c r="M932" s="26">
        <v>0</v>
      </c>
    </row>
    <row r="933" spans="1:13" s="37" customFormat="1" ht="15.75" x14ac:dyDescent="0.2">
      <c r="A933" s="79"/>
      <c r="B933" s="79"/>
      <c r="C933" s="79"/>
      <c r="D933" s="79"/>
      <c r="E933" s="79"/>
      <c r="F933" s="79"/>
      <c r="G933" s="25" t="s">
        <v>22</v>
      </c>
      <c r="H933" s="21">
        <v>0</v>
      </c>
      <c r="I933" s="21">
        <v>0</v>
      </c>
      <c r="J933" s="21">
        <v>0</v>
      </c>
      <c r="K933" s="21">
        <v>0</v>
      </c>
      <c r="L933" s="21">
        <v>0</v>
      </c>
      <c r="M933" s="26">
        <v>0</v>
      </c>
    </row>
    <row r="934" spans="1:13" s="37" customFormat="1" ht="15.75" x14ac:dyDescent="0.2">
      <c r="A934" s="79"/>
      <c r="B934" s="79"/>
      <c r="C934" s="79"/>
      <c r="D934" s="79"/>
      <c r="E934" s="79"/>
      <c r="F934" s="79"/>
      <c r="G934" s="25" t="s">
        <v>29</v>
      </c>
      <c r="H934" s="21">
        <f>L934</f>
        <v>0</v>
      </c>
      <c r="I934" s="21">
        <v>0</v>
      </c>
      <c r="J934" s="21">
        <v>0</v>
      </c>
      <c r="K934" s="21">
        <v>0</v>
      </c>
      <c r="L934" s="21">
        <v>0</v>
      </c>
      <c r="M934" s="26">
        <v>0</v>
      </c>
    </row>
    <row r="935" spans="1:13" s="37" customFormat="1" ht="15.75" x14ac:dyDescent="0.2">
      <c r="A935" s="79"/>
      <c r="B935" s="79"/>
      <c r="C935" s="79"/>
      <c r="D935" s="79"/>
      <c r="E935" s="79"/>
      <c r="F935" s="79"/>
      <c r="G935" s="25" t="s">
        <v>30</v>
      </c>
      <c r="H935" s="26">
        <v>0</v>
      </c>
      <c r="I935" s="26">
        <v>0</v>
      </c>
      <c r="J935" s="26">
        <v>0</v>
      </c>
      <c r="K935" s="26">
        <v>0</v>
      </c>
      <c r="L935" s="26">
        <v>0</v>
      </c>
      <c r="M935" s="26">
        <v>0</v>
      </c>
    </row>
    <row r="936" spans="1:13" s="37" customFormat="1" ht="15.75" x14ac:dyDescent="0.2">
      <c r="A936" s="79"/>
      <c r="B936" s="79"/>
      <c r="C936" s="79"/>
      <c r="D936" s="79"/>
      <c r="E936" s="79"/>
      <c r="F936" s="79"/>
      <c r="G936" s="25" t="s">
        <v>31</v>
      </c>
      <c r="H936" s="26">
        <f>L936</f>
        <v>0</v>
      </c>
      <c r="I936" s="26">
        <v>0</v>
      </c>
      <c r="J936" s="26">
        <v>0</v>
      </c>
      <c r="K936" s="26">
        <v>0</v>
      </c>
      <c r="L936" s="26">
        <v>0</v>
      </c>
      <c r="M936" s="26">
        <v>0</v>
      </c>
    </row>
    <row r="937" spans="1:13" s="37" customFormat="1" ht="15.75" x14ac:dyDescent="0.2">
      <c r="A937" s="79"/>
      <c r="B937" s="79"/>
      <c r="C937" s="79"/>
      <c r="D937" s="79"/>
      <c r="E937" s="79"/>
      <c r="F937" s="79"/>
      <c r="G937" s="25" t="s">
        <v>32</v>
      </c>
      <c r="H937" s="26">
        <v>0</v>
      </c>
      <c r="I937" s="26">
        <v>0</v>
      </c>
      <c r="J937" s="26">
        <v>0</v>
      </c>
      <c r="K937" s="26">
        <v>0</v>
      </c>
      <c r="L937" s="26">
        <v>0</v>
      </c>
      <c r="M937" s="26">
        <v>0</v>
      </c>
    </row>
    <row r="938" spans="1:13" s="37" customFormat="1" ht="15.75" x14ac:dyDescent="0.2">
      <c r="A938" s="80"/>
      <c r="B938" s="80"/>
      <c r="C938" s="80"/>
      <c r="D938" s="80"/>
      <c r="E938" s="80"/>
      <c r="F938" s="80"/>
      <c r="G938" s="25" t="s">
        <v>188</v>
      </c>
      <c r="H938" s="26">
        <v>0</v>
      </c>
      <c r="I938" s="26">
        <v>0</v>
      </c>
      <c r="J938" s="26">
        <v>0</v>
      </c>
      <c r="K938" s="26">
        <v>0</v>
      </c>
      <c r="L938" s="26">
        <v>0</v>
      </c>
      <c r="M938" s="26">
        <v>0</v>
      </c>
    </row>
    <row r="939" spans="1:13" s="37" customFormat="1" ht="109.5" customHeight="1" x14ac:dyDescent="0.2">
      <c r="A939" s="78" t="s">
        <v>174</v>
      </c>
      <c r="B939" s="78" t="s">
        <v>176</v>
      </c>
      <c r="C939" s="78" t="s">
        <v>178</v>
      </c>
      <c r="D939" s="91">
        <v>1729536</v>
      </c>
      <c r="E939" s="78" t="s">
        <v>28</v>
      </c>
      <c r="F939" s="78" t="s">
        <v>175</v>
      </c>
      <c r="G939" s="25" t="s">
        <v>70</v>
      </c>
      <c r="H939" s="20">
        <f>H946+H947+H948+H949+H950+H951</f>
        <v>568994</v>
      </c>
      <c r="I939" s="20">
        <f>I940+I941+I942+I943+I944+I945</f>
        <v>0</v>
      </c>
      <c r="J939" s="20">
        <f>J940+J941+J942+J943+J944+J945</f>
        <v>0</v>
      </c>
      <c r="K939" s="20">
        <v>0</v>
      </c>
      <c r="L939" s="20">
        <f>L946+L947+L948+L949+L950+L951</f>
        <v>568994</v>
      </c>
      <c r="M939" s="64">
        <v>0</v>
      </c>
    </row>
    <row r="940" spans="1:13" s="37" customFormat="1" ht="15.75" x14ac:dyDescent="0.2">
      <c r="A940" s="79"/>
      <c r="B940" s="79"/>
      <c r="C940" s="79"/>
      <c r="D940" s="92"/>
      <c r="E940" s="79"/>
      <c r="F940" s="79"/>
      <c r="G940" s="25" t="s">
        <v>0</v>
      </c>
      <c r="H940" s="21">
        <v>0</v>
      </c>
      <c r="I940" s="21">
        <v>0</v>
      </c>
      <c r="J940" s="21">
        <v>0</v>
      </c>
      <c r="K940" s="21">
        <v>0</v>
      </c>
      <c r="L940" s="21">
        <v>0</v>
      </c>
      <c r="M940" s="26">
        <v>0</v>
      </c>
    </row>
    <row r="941" spans="1:13" s="37" customFormat="1" ht="15.75" x14ac:dyDescent="0.2">
      <c r="A941" s="79"/>
      <c r="B941" s="79"/>
      <c r="C941" s="79"/>
      <c r="D941" s="92"/>
      <c r="E941" s="79"/>
      <c r="F941" s="79"/>
      <c r="G941" s="25" t="s">
        <v>5</v>
      </c>
      <c r="H941" s="21">
        <v>0</v>
      </c>
      <c r="I941" s="21">
        <v>0</v>
      </c>
      <c r="J941" s="21">
        <v>0</v>
      </c>
      <c r="K941" s="21">
        <v>0</v>
      </c>
      <c r="L941" s="21">
        <v>0</v>
      </c>
      <c r="M941" s="26">
        <v>0</v>
      </c>
    </row>
    <row r="942" spans="1:13" s="37" customFormat="1" ht="15.75" x14ac:dyDescent="0.2">
      <c r="A942" s="79"/>
      <c r="B942" s="79"/>
      <c r="C942" s="79"/>
      <c r="D942" s="92"/>
      <c r="E942" s="79"/>
      <c r="F942" s="79"/>
      <c r="G942" s="25" t="s">
        <v>1</v>
      </c>
      <c r="H942" s="21">
        <f>K942+J942+L942+M942</f>
        <v>0</v>
      </c>
      <c r="I942" s="21">
        <v>0</v>
      </c>
      <c r="J942" s="21">
        <v>0</v>
      </c>
      <c r="K942" s="21">
        <v>0</v>
      </c>
      <c r="L942" s="21">
        <v>0</v>
      </c>
      <c r="M942" s="26">
        <v>0</v>
      </c>
    </row>
    <row r="943" spans="1:13" s="37" customFormat="1" ht="15.75" x14ac:dyDescent="0.2">
      <c r="A943" s="79"/>
      <c r="B943" s="79"/>
      <c r="C943" s="79"/>
      <c r="D943" s="92"/>
      <c r="E943" s="79"/>
      <c r="F943" s="79"/>
      <c r="G943" s="25" t="s">
        <v>2</v>
      </c>
      <c r="H943" s="21">
        <f t="shared" ref="H943:H951" si="151">L943</f>
        <v>0</v>
      </c>
      <c r="I943" s="21">
        <v>0</v>
      </c>
      <c r="J943" s="21">
        <v>0</v>
      </c>
      <c r="K943" s="21">
        <v>0</v>
      </c>
      <c r="L943" s="21">
        <v>0</v>
      </c>
      <c r="M943" s="26">
        <v>0</v>
      </c>
    </row>
    <row r="944" spans="1:13" s="37" customFormat="1" ht="15.75" x14ac:dyDescent="0.2">
      <c r="A944" s="79"/>
      <c r="B944" s="79"/>
      <c r="C944" s="79"/>
      <c r="D944" s="92"/>
      <c r="E944" s="79"/>
      <c r="F944" s="79"/>
      <c r="G944" s="25" t="s">
        <v>3</v>
      </c>
      <c r="H944" s="21">
        <f t="shared" si="151"/>
        <v>0</v>
      </c>
      <c r="I944" s="21">
        <v>0</v>
      </c>
      <c r="J944" s="21">
        <v>0</v>
      </c>
      <c r="K944" s="21">
        <v>0</v>
      </c>
      <c r="L944" s="21">
        <v>0</v>
      </c>
      <c r="M944" s="26">
        <v>0</v>
      </c>
    </row>
    <row r="945" spans="1:31" s="37" customFormat="1" ht="15.75" x14ac:dyDescent="0.2">
      <c r="A945" s="79"/>
      <c r="B945" s="79"/>
      <c r="C945" s="79"/>
      <c r="D945" s="92"/>
      <c r="E945" s="79"/>
      <c r="F945" s="79"/>
      <c r="G945" s="25" t="s">
        <v>4</v>
      </c>
      <c r="H945" s="21">
        <f t="shared" si="151"/>
        <v>0</v>
      </c>
      <c r="I945" s="21">
        <v>0</v>
      </c>
      <c r="J945" s="21">
        <v>0</v>
      </c>
      <c r="K945" s="21">
        <v>0</v>
      </c>
      <c r="L945" s="21">
        <v>0</v>
      </c>
      <c r="M945" s="26">
        <v>0</v>
      </c>
    </row>
    <row r="946" spans="1:31" s="37" customFormat="1" ht="15.75" x14ac:dyDescent="0.2">
      <c r="A946" s="79"/>
      <c r="B946" s="79"/>
      <c r="C946" s="79"/>
      <c r="D946" s="92"/>
      <c r="E946" s="79"/>
      <c r="F946" s="79"/>
      <c r="G946" s="25" t="s">
        <v>22</v>
      </c>
      <c r="H946" s="21">
        <f t="shared" si="151"/>
        <v>31350</v>
      </c>
      <c r="I946" s="21">
        <v>0</v>
      </c>
      <c r="J946" s="21">
        <v>0</v>
      </c>
      <c r="K946" s="21">
        <v>0</v>
      </c>
      <c r="L946" s="21">
        <v>31350</v>
      </c>
      <c r="M946" s="26">
        <v>0</v>
      </c>
    </row>
    <row r="947" spans="1:31" s="37" customFormat="1" ht="15.75" x14ac:dyDescent="0.2">
      <c r="A947" s="79"/>
      <c r="B947" s="79"/>
      <c r="C947" s="79"/>
      <c r="D947" s="92"/>
      <c r="E947" s="79"/>
      <c r="F947" s="79"/>
      <c r="G947" s="25" t="s">
        <v>29</v>
      </c>
      <c r="H947" s="21">
        <f t="shared" si="151"/>
        <v>75522.2</v>
      </c>
      <c r="I947" s="21">
        <v>0</v>
      </c>
      <c r="J947" s="21">
        <v>0</v>
      </c>
      <c r="K947" s="21">
        <v>0</v>
      </c>
      <c r="L947" s="21">
        <v>75522.2</v>
      </c>
      <c r="M947" s="26">
        <v>0</v>
      </c>
    </row>
    <row r="948" spans="1:31" s="37" customFormat="1" ht="15.75" x14ac:dyDescent="0.25">
      <c r="A948" s="79"/>
      <c r="B948" s="79"/>
      <c r="C948" s="79"/>
      <c r="D948" s="92"/>
      <c r="E948" s="79"/>
      <c r="F948" s="79"/>
      <c r="G948" s="25" t="s">
        <v>30</v>
      </c>
      <c r="H948" s="8">
        <f t="shared" si="151"/>
        <v>134519.79999999999</v>
      </c>
      <c r="I948" s="39">
        <v>0</v>
      </c>
      <c r="J948" s="39">
        <v>0</v>
      </c>
      <c r="K948" s="39">
        <v>0</v>
      </c>
      <c r="L948" s="8">
        <v>134519.79999999999</v>
      </c>
      <c r="M948" s="39">
        <v>0</v>
      </c>
    </row>
    <row r="949" spans="1:31" s="37" customFormat="1" ht="15.75" x14ac:dyDescent="0.25">
      <c r="A949" s="79"/>
      <c r="B949" s="79"/>
      <c r="C949" s="79"/>
      <c r="D949" s="92"/>
      <c r="E949" s="79"/>
      <c r="F949" s="79"/>
      <c r="G949" s="25" t="s">
        <v>31</v>
      </c>
      <c r="H949" s="8">
        <f t="shared" si="151"/>
        <v>119128</v>
      </c>
      <c r="I949" s="39">
        <v>0</v>
      </c>
      <c r="J949" s="39">
        <v>0</v>
      </c>
      <c r="K949" s="39">
        <v>0</v>
      </c>
      <c r="L949" s="73">
        <f>59564+29872+29782-90</f>
        <v>119128</v>
      </c>
      <c r="M949" s="26">
        <v>0</v>
      </c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  <c r="AA949" s="65"/>
      <c r="AB949" s="65"/>
      <c r="AC949" s="65"/>
      <c r="AD949" s="65"/>
      <c r="AE949" s="65"/>
    </row>
    <row r="950" spans="1:31" s="37" customFormat="1" ht="15.75" x14ac:dyDescent="0.25">
      <c r="A950" s="79"/>
      <c r="B950" s="79"/>
      <c r="C950" s="79"/>
      <c r="D950" s="92"/>
      <c r="E950" s="79"/>
      <c r="F950" s="79"/>
      <c r="G950" s="25" t="s">
        <v>32</v>
      </c>
      <c r="H950" s="8">
        <f t="shared" si="151"/>
        <v>89346</v>
      </c>
      <c r="I950" s="39">
        <v>0</v>
      </c>
      <c r="J950" s="39">
        <v>0</v>
      </c>
      <c r="K950" s="39">
        <v>0</v>
      </c>
      <c r="L950" s="8">
        <v>89346</v>
      </c>
      <c r="M950" s="39">
        <v>0</v>
      </c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  <c r="AA950" s="65"/>
      <c r="AB950" s="65"/>
      <c r="AC950" s="65"/>
      <c r="AD950" s="65"/>
      <c r="AE950" s="65"/>
    </row>
    <row r="951" spans="1:31" s="37" customFormat="1" ht="15.75" x14ac:dyDescent="0.25">
      <c r="A951" s="80"/>
      <c r="B951" s="80"/>
      <c r="C951" s="80"/>
      <c r="D951" s="93"/>
      <c r="E951" s="80"/>
      <c r="F951" s="80"/>
      <c r="G951" s="25" t="s">
        <v>188</v>
      </c>
      <c r="H951" s="8">
        <f t="shared" si="151"/>
        <v>119128</v>
      </c>
      <c r="I951" s="39">
        <v>0</v>
      </c>
      <c r="J951" s="39">
        <v>0</v>
      </c>
      <c r="K951" s="39">
        <v>0</v>
      </c>
      <c r="L951" s="8">
        <v>119128</v>
      </c>
      <c r="M951" s="39">
        <v>0</v>
      </c>
    </row>
    <row r="952" spans="1:31" s="37" customFormat="1" ht="109.5" customHeight="1" x14ac:dyDescent="0.2">
      <c r="A952" s="78" t="s">
        <v>221</v>
      </c>
      <c r="B952" s="78" t="s">
        <v>223</v>
      </c>
      <c r="C952" s="78" t="s">
        <v>224</v>
      </c>
      <c r="D952" s="91">
        <v>3571.4</v>
      </c>
      <c r="E952" s="78" t="s">
        <v>28</v>
      </c>
      <c r="F952" s="78" t="s">
        <v>186</v>
      </c>
      <c r="G952" s="25" t="s">
        <v>70</v>
      </c>
      <c r="H952" s="20">
        <f>H959+H960+H961+H962+H963+H964</f>
        <v>3571.4</v>
      </c>
      <c r="I952" s="20">
        <f>I953+I954+I955+I956+I957+I958</f>
        <v>0</v>
      </c>
      <c r="J952" s="20">
        <f>J953+J954+J955+J956+J957+J958</f>
        <v>0</v>
      </c>
      <c r="K952" s="20">
        <v>0</v>
      </c>
      <c r="L952" s="20">
        <f>L959+L960+L961+L962+L963+L964</f>
        <v>3571.4</v>
      </c>
      <c r="M952" s="64">
        <v>0</v>
      </c>
    </row>
    <row r="953" spans="1:31" s="37" customFormat="1" ht="15.75" x14ac:dyDescent="0.2">
      <c r="A953" s="79"/>
      <c r="B953" s="79"/>
      <c r="C953" s="79"/>
      <c r="D953" s="92"/>
      <c r="E953" s="79"/>
      <c r="F953" s="79"/>
      <c r="G953" s="25" t="s">
        <v>0</v>
      </c>
      <c r="H953" s="21">
        <v>0</v>
      </c>
      <c r="I953" s="21">
        <v>0</v>
      </c>
      <c r="J953" s="21">
        <v>0</v>
      </c>
      <c r="K953" s="21">
        <v>0</v>
      </c>
      <c r="L953" s="21">
        <v>0</v>
      </c>
      <c r="M953" s="26">
        <v>0</v>
      </c>
    </row>
    <row r="954" spans="1:31" s="37" customFormat="1" ht="15.75" x14ac:dyDescent="0.2">
      <c r="A954" s="79"/>
      <c r="B954" s="79"/>
      <c r="C954" s="79"/>
      <c r="D954" s="92"/>
      <c r="E954" s="79"/>
      <c r="F954" s="79"/>
      <c r="G954" s="25" t="s">
        <v>5</v>
      </c>
      <c r="H954" s="21">
        <v>0</v>
      </c>
      <c r="I954" s="21">
        <v>0</v>
      </c>
      <c r="J954" s="21">
        <v>0</v>
      </c>
      <c r="K954" s="21">
        <v>0</v>
      </c>
      <c r="L954" s="21">
        <v>0</v>
      </c>
      <c r="M954" s="26">
        <v>0</v>
      </c>
    </row>
    <row r="955" spans="1:31" s="37" customFormat="1" ht="15.75" x14ac:dyDescent="0.2">
      <c r="A955" s="79"/>
      <c r="B955" s="79"/>
      <c r="C955" s="79"/>
      <c r="D955" s="92"/>
      <c r="E955" s="79"/>
      <c r="F955" s="79"/>
      <c r="G955" s="25" t="s">
        <v>1</v>
      </c>
      <c r="H955" s="21">
        <f>K955+J955+L955+M955</f>
        <v>0</v>
      </c>
      <c r="I955" s="21">
        <v>0</v>
      </c>
      <c r="J955" s="21">
        <v>0</v>
      </c>
      <c r="K955" s="21">
        <v>0</v>
      </c>
      <c r="L955" s="21">
        <v>0</v>
      </c>
      <c r="M955" s="26">
        <v>0</v>
      </c>
    </row>
    <row r="956" spans="1:31" s="37" customFormat="1" ht="15.75" x14ac:dyDescent="0.2">
      <c r="A956" s="79"/>
      <c r="B956" s="79"/>
      <c r="C956" s="79"/>
      <c r="D956" s="92"/>
      <c r="E956" s="79"/>
      <c r="F956" s="79"/>
      <c r="G956" s="25" t="s">
        <v>2</v>
      </c>
      <c r="H956" s="21">
        <f t="shared" ref="H956:H964" si="152">L956</f>
        <v>0</v>
      </c>
      <c r="I956" s="21">
        <v>0</v>
      </c>
      <c r="J956" s="21">
        <v>0</v>
      </c>
      <c r="K956" s="21">
        <v>0</v>
      </c>
      <c r="L956" s="21">
        <v>0</v>
      </c>
      <c r="M956" s="26">
        <v>0</v>
      </c>
    </row>
    <row r="957" spans="1:31" s="37" customFormat="1" ht="15.75" x14ac:dyDescent="0.2">
      <c r="A957" s="79"/>
      <c r="B957" s="79"/>
      <c r="C957" s="79"/>
      <c r="D957" s="92"/>
      <c r="E957" s="79"/>
      <c r="F957" s="79"/>
      <c r="G957" s="25" t="s">
        <v>3</v>
      </c>
      <c r="H957" s="21">
        <f t="shared" si="152"/>
        <v>0</v>
      </c>
      <c r="I957" s="21">
        <v>0</v>
      </c>
      <c r="J957" s="21">
        <v>0</v>
      </c>
      <c r="K957" s="21">
        <v>0</v>
      </c>
      <c r="L957" s="21">
        <v>0</v>
      </c>
      <c r="M957" s="26">
        <v>0</v>
      </c>
    </row>
    <row r="958" spans="1:31" s="37" customFormat="1" ht="15.75" x14ac:dyDescent="0.2">
      <c r="A958" s="79"/>
      <c r="B958" s="79"/>
      <c r="C958" s="79"/>
      <c r="D958" s="92"/>
      <c r="E958" s="79"/>
      <c r="F958" s="79"/>
      <c r="G958" s="25" t="s">
        <v>4</v>
      </c>
      <c r="H958" s="21">
        <f t="shared" si="152"/>
        <v>0</v>
      </c>
      <c r="I958" s="21">
        <v>0</v>
      </c>
      <c r="J958" s="21">
        <v>0</v>
      </c>
      <c r="K958" s="21">
        <v>0</v>
      </c>
      <c r="L958" s="21">
        <v>0</v>
      </c>
      <c r="M958" s="26">
        <v>0</v>
      </c>
    </row>
    <row r="959" spans="1:31" s="37" customFormat="1" ht="15.75" x14ac:dyDescent="0.2">
      <c r="A959" s="79"/>
      <c r="B959" s="79"/>
      <c r="C959" s="79"/>
      <c r="D959" s="92"/>
      <c r="E959" s="79"/>
      <c r="F959" s="79"/>
      <c r="G959" s="25" t="s">
        <v>22</v>
      </c>
      <c r="H959" s="21">
        <f t="shared" si="152"/>
        <v>0</v>
      </c>
      <c r="I959" s="21">
        <v>0</v>
      </c>
      <c r="J959" s="21">
        <v>0</v>
      </c>
      <c r="K959" s="21">
        <v>0</v>
      </c>
      <c r="L959" s="21">
        <v>0</v>
      </c>
      <c r="M959" s="26">
        <v>0</v>
      </c>
    </row>
    <row r="960" spans="1:31" s="37" customFormat="1" ht="15.75" x14ac:dyDescent="0.2">
      <c r="A960" s="79"/>
      <c r="B960" s="79"/>
      <c r="C960" s="79"/>
      <c r="D960" s="92"/>
      <c r="E960" s="79"/>
      <c r="F960" s="79"/>
      <c r="G960" s="25" t="s">
        <v>29</v>
      </c>
      <c r="H960" s="21">
        <f t="shared" si="152"/>
        <v>0</v>
      </c>
      <c r="I960" s="21">
        <v>0</v>
      </c>
      <c r="J960" s="21">
        <v>0</v>
      </c>
      <c r="K960" s="21">
        <v>0</v>
      </c>
      <c r="L960" s="21">
        <v>0</v>
      </c>
      <c r="M960" s="26">
        <v>0</v>
      </c>
    </row>
    <row r="961" spans="1:31" s="37" customFormat="1" ht="15.75" x14ac:dyDescent="0.25">
      <c r="A961" s="79"/>
      <c r="B961" s="79"/>
      <c r="C961" s="79"/>
      <c r="D961" s="92"/>
      <c r="E961" s="79"/>
      <c r="F961" s="79"/>
      <c r="G961" s="25" t="s">
        <v>30</v>
      </c>
      <c r="H961" s="8">
        <f t="shared" si="152"/>
        <v>0</v>
      </c>
      <c r="I961" s="39">
        <v>0</v>
      </c>
      <c r="J961" s="39">
        <v>0</v>
      </c>
      <c r="K961" s="39">
        <v>0</v>
      </c>
      <c r="L961" s="8">
        <v>0</v>
      </c>
      <c r="M961" s="39">
        <v>0</v>
      </c>
    </row>
    <row r="962" spans="1:31" s="37" customFormat="1" ht="15.75" x14ac:dyDescent="0.25">
      <c r="A962" s="79"/>
      <c r="B962" s="79"/>
      <c r="C962" s="79"/>
      <c r="D962" s="92"/>
      <c r="E962" s="79"/>
      <c r="F962" s="79"/>
      <c r="G962" s="25" t="s">
        <v>31</v>
      </c>
      <c r="H962" s="8">
        <f t="shared" si="152"/>
        <v>3571.4</v>
      </c>
      <c r="I962" s="39">
        <v>0</v>
      </c>
      <c r="J962" s="39">
        <v>0</v>
      </c>
      <c r="K962" s="39">
        <v>0</v>
      </c>
      <c r="L962" s="8">
        <v>3571.4</v>
      </c>
      <c r="M962" s="26">
        <v>0</v>
      </c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  <c r="AA962" s="65"/>
      <c r="AB962" s="65"/>
      <c r="AC962" s="65"/>
      <c r="AD962" s="65"/>
      <c r="AE962" s="65"/>
    </row>
    <row r="963" spans="1:31" s="37" customFormat="1" ht="15.75" x14ac:dyDescent="0.25">
      <c r="A963" s="79"/>
      <c r="B963" s="79"/>
      <c r="C963" s="79"/>
      <c r="D963" s="92"/>
      <c r="E963" s="79"/>
      <c r="F963" s="79"/>
      <c r="G963" s="25" t="s">
        <v>32</v>
      </c>
      <c r="H963" s="8">
        <f t="shared" si="152"/>
        <v>0</v>
      </c>
      <c r="I963" s="39">
        <v>0</v>
      </c>
      <c r="J963" s="39">
        <v>0</v>
      </c>
      <c r="K963" s="39">
        <v>0</v>
      </c>
      <c r="L963" s="8">
        <v>0</v>
      </c>
      <c r="M963" s="39">
        <v>0</v>
      </c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  <c r="AA963" s="65"/>
      <c r="AB963" s="65"/>
      <c r="AC963" s="65"/>
      <c r="AD963" s="65"/>
      <c r="AE963" s="65"/>
    </row>
    <row r="964" spans="1:31" s="37" customFormat="1" ht="15.75" x14ac:dyDescent="0.25">
      <c r="A964" s="80"/>
      <c r="B964" s="80"/>
      <c r="C964" s="80"/>
      <c r="D964" s="93"/>
      <c r="E964" s="80"/>
      <c r="F964" s="80"/>
      <c r="G964" s="25" t="s">
        <v>188</v>
      </c>
      <c r="H964" s="8">
        <f t="shared" si="152"/>
        <v>0</v>
      </c>
      <c r="I964" s="39">
        <v>0</v>
      </c>
      <c r="J964" s="39">
        <v>0</v>
      </c>
      <c r="K964" s="39">
        <v>0</v>
      </c>
      <c r="L964" s="8">
        <v>0</v>
      </c>
      <c r="M964" s="39">
        <v>0</v>
      </c>
    </row>
    <row r="965" spans="1:31" s="37" customFormat="1" ht="15.75" x14ac:dyDescent="0.25">
      <c r="A965" s="95" t="s">
        <v>236</v>
      </c>
      <c r="B965" s="95"/>
      <c r="C965" s="95"/>
      <c r="D965" s="95"/>
      <c r="E965" s="95"/>
      <c r="F965" s="95"/>
      <c r="G965" s="66"/>
      <c r="H965" s="67"/>
      <c r="I965" s="68"/>
      <c r="J965" s="68"/>
      <c r="K965" s="68"/>
      <c r="L965" s="67"/>
      <c r="M965" s="68"/>
    </row>
    <row r="966" spans="1:31" ht="14.25" customHeight="1" x14ac:dyDescent="0.25">
      <c r="A966" s="94" t="s">
        <v>237</v>
      </c>
      <c r="B966" s="94"/>
      <c r="C966" s="94"/>
      <c r="D966" s="94"/>
      <c r="E966" s="94"/>
      <c r="F966" s="94"/>
      <c r="G966" s="66"/>
      <c r="H966" s="67"/>
      <c r="I966" s="68"/>
      <c r="J966" s="68"/>
      <c r="K966" s="68"/>
      <c r="L966" s="67"/>
      <c r="M966" s="68"/>
    </row>
    <row r="967" spans="1:31" ht="11.25" customHeight="1" x14ac:dyDescent="0.2">
      <c r="A967" s="94" t="s">
        <v>238</v>
      </c>
      <c r="B967" s="94"/>
      <c r="C967" s="94"/>
      <c r="D967" s="94"/>
      <c r="E967" s="94"/>
      <c r="F967" s="94"/>
      <c r="G967" s="94"/>
      <c r="H967" s="94"/>
      <c r="I967" s="94"/>
      <c r="J967" s="94"/>
      <c r="K967" s="94"/>
      <c r="L967" s="94"/>
      <c r="M967" s="94"/>
    </row>
    <row r="968" spans="1:31" ht="6.75" customHeight="1" x14ac:dyDescent="0.2">
      <c r="A968" s="94"/>
      <c r="B968" s="94"/>
      <c r="C968" s="94"/>
      <c r="D968" s="94"/>
      <c r="E968" s="94"/>
      <c r="F968" s="94"/>
      <c r="G968" s="94"/>
      <c r="H968" s="94"/>
      <c r="I968" s="94"/>
      <c r="J968" s="94"/>
      <c r="K968" s="94"/>
      <c r="L968" s="94"/>
      <c r="M968" s="94"/>
    </row>
    <row r="969" spans="1:31" ht="12.75" customHeight="1" x14ac:dyDescent="0.2">
      <c r="A969" s="90"/>
      <c r="B969" s="90"/>
      <c r="C969" s="90"/>
      <c r="D969" s="90"/>
      <c r="E969" s="90"/>
      <c r="F969" s="90"/>
      <c r="G969" s="90"/>
      <c r="H969" s="90"/>
      <c r="I969" s="90"/>
      <c r="J969" s="90"/>
      <c r="K969" s="90"/>
      <c r="L969" s="90"/>
      <c r="M969" s="90"/>
    </row>
    <row r="970" spans="1:31" ht="12.75" customHeight="1" x14ac:dyDescent="0.2">
      <c r="A970" s="90"/>
      <c r="B970" s="90"/>
      <c r="C970" s="90"/>
      <c r="D970" s="90"/>
      <c r="E970" s="90"/>
      <c r="F970" s="90"/>
      <c r="G970" s="90"/>
      <c r="H970" s="90"/>
      <c r="I970" s="90"/>
      <c r="J970" s="90"/>
      <c r="K970" s="90"/>
      <c r="L970" s="90"/>
      <c r="M970" s="90"/>
    </row>
    <row r="971" spans="1:31" ht="12.75" customHeight="1" x14ac:dyDescent="0.2">
      <c r="A971" s="90"/>
      <c r="B971" s="90"/>
      <c r="C971" s="90"/>
      <c r="D971" s="90"/>
      <c r="E971" s="90"/>
      <c r="F971" s="90"/>
      <c r="G971" s="90"/>
      <c r="H971" s="90"/>
      <c r="I971" s="90"/>
      <c r="J971" s="90"/>
      <c r="K971" s="90"/>
      <c r="L971" s="90"/>
      <c r="M971" s="90"/>
    </row>
    <row r="972" spans="1:31" ht="15.75" x14ac:dyDescent="0.2">
      <c r="A972" s="65"/>
      <c r="B972" s="65"/>
      <c r="C972" s="65"/>
      <c r="D972" s="65"/>
      <c r="E972" s="65"/>
      <c r="F972" s="65"/>
      <c r="G972" s="65"/>
      <c r="H972" s="69"/>
      <c r="I972" s="69"/>
      <c r="J972" s="69"/>
      <c r="K972" s="69"/>
      <c r="L972" s="69"/>
      <c r="M972" s="65"/>
    </row>
    <row r="973" spans="1:31" ht="15.75" x14ac:dyDescent="0.2">
      <c r="A973" s="90"/>
      <c r="B973" s="90"/>
      <c r="C973" s="90"/>
      <c r="D973" s="90"/>
      <c r="E973" s="90"/>
      <c r="F973" s="90"/>
      <c r="G973" s="66"/>
      <c r="H973" s="70"/>
      <c r="I973" s="70"/>
      <c r="J973" s="70"/>
      <c r="K973" s="70"/>
      <c r="L973" s="70"/>
      <c r="M973" s="66"/>
    </row>
    <row r="974" spans="1:31" ht="15.75" x14ac:dyDescent="0.2">
      <c r="A974" s="90"/>
      <c r="B974" s="90"/>
      <c r="C974" s="90"/>
      <c r="D974" s="90"/>
      <c r="E974" s="90"/>
      <c r="F974" s="90"/>
      <c r="G974" s="66"/>
      <c r="H974" s="70"/>
      <c r="I974" s="70"/>
      <c r="J974" s="70"/>
      <c r="K974" s="70"/>
      <c r="L974" s="70"/>
      <c r="M974" s="66"/>
    </row>
    <row r="975" spans="1:31" ht="15.75" x14ac:dyDescent="0.2">
      <c r="A975" s="90"/>
      <c r="B975" s="90"/>
      <c r="C975" s="90"/>
      <c r="D975" s="90"/>
      <c r="E975" s="90"/>
      <c r="F975" s="90"/>
      <c r="G975" s="66"/>
      <c r="H975" s="70"/>
      <c r="I975" s="70"/>
      <c r="J975" s="70"/>
      <c r="K975" s="70"/>
      <c r="L975" s="70"/>
      <c r="M975" s="66"/>
    </row>
    <row r="976" spans="1:31" ht="15.75" x14ac:dyDescent="0.2">
      <c r="A976" s="90"/>
      <c r="B976" s="90"/>
      <c r="C976" s="90"/>
      <c r="D976" s="90"/>
      <c r="E976" s="90"/>
      <c r="F976" s="90"/>
      <c r="G976" s="66"/>
      <c r="H976" s="70"/>
      <c r="I976" s="70"/>
      <c r="J976" s="70"/>
      <c r="K976" s="70"/>
      <c r="L976" s="70"/>
      <c r="M976" s="70"/>
    </row>
    <row r="977" spans="1:13" ht="15.75" x14ac:dyDescent="0.2">
      <c r="A977" s="90"/>
      <c r="B977" s="90"/>
      <c r="C977" s="90"/>
      <c r="D977" s="90"/>
      <c r="E977" s="90"/>
      <c r="F977" s="90"/>
      <c r="G977" s="66"/>
      <c r="H977" s="70"/>
      <c r="I977" s="70"/>
      <c r="J977" s="70"/>
      <c r="K977" s="70"/>
      <c r="L977" s="70"/>
      <c r="M977" s="66"/>
    </row>
    <row r="978" spans="1:13" ht="15.75" x14ac:dyDescent="0.2">
      <c r="A978" s="90"/>
      <c r="B978" s="90"/>
      <c r="C978" s="90"/>
      <c r="D978" s="90"/>
      <c r="E978" s="90"/>
      <c r="F978" s="90"/>
      <c r="G978" s="66"/>
      <c r="H978" s="70"/>
      <c r="I978" s="70"/>
      <c r="J978" s="70"/>
      <c r="K978" s="70"/>
      <c r="L978" s="70"/>
      <c r="M978" s="66"/>
    </row>
    <row r="979" spans="1:13" ht="15.75" x14ac:dyDescent="0.2">
      <c r="A979" s="90"/>
      <c r="B979" s="90"/>
      <c r="C979" s="90"/>
      <c r="D979" s="90"/>
      <c r="E979" s="90"/>
      <c r="F979" s="90"/>
      <c r="G979" s="66"/>
      <c r="H979" s="70"/>
      <c r="I979" s="70"/>
      <c r="J979" s="70"/>
      <c r="K979" s="70"/>
      <c r="L979" s="70"/>
      <c r="M979" s="66"/>
    </row>
    <row r="980" spans="1:13" x14ac:dyDescent="0.2">
      <c r="A980" s="37"/>
      <c r="B980" s="37"/>
      <c r="C980" s="37"/>
      <c r="D980" s="37"/>
      <c r="E980" s="37"/>
      <c r="F980" s="37"/>
      <c r="G980" s="37"/>
      <c r="H980" s="71"/>
      <c r="I980" s="71"/>
      <c r="J980" s="71"/>
      <c r="K980" s="71"/>
      <c r="L980" s="71"/>
      <c r="M980" s="37"/>
    </row>
    <row r="981" spans="1:13" x14ac:dyDescent="0.2">
      <c r="A981" s="37"/>
      <c r="B981" s="37"/>
      <c r="C981" s="37"/>
      <c r="D981" s="37"/>
      <c r="E981" s="37"/>
      <c r="F981" s="37"/>
      <c r="G981" s="37"/>
      <c r="H981" s="71"/>
      <c r="I981" s="71"/>
      <c r="J981" s="71"/>
      <c r="K981" s="71"/>
      <c r="L981" s="71"/>
      <c r="M981" s="37"/>
    </row>
  </sheetData>
  <mergeCells count="461">
    <mergeCell ref="D659:D671"/>
    <mergeCell ref="E672:E684"/>
    <mergeCell ref="E606:E618"/>
    <mergeCell ref="C593:C605"/>
    <mergeCell ref="D593:D605"/>
    <mergeCell ref="A606:A618"/>
    <mergeCell ref="B606:B618"/>
    <mergeCell ref="A593:A605"/>
    <mergeCell ref="B593:B605"/>
    <mergeCell ref="A646:A658"/>
    <mergeCell ref="B646:B658"/>
    <mergeCell ref="A633:A645"/>
    <mergeCell ref="A619:A632"/>
    <mergeCell ref="B619:B632"/>
    <mergeCell ref="A672:A684"/>
    <mergeCell ref="B672:B684"/>
    <mergeCell ref="C672:C684"/>
    <mergeCell ref="A659:A671"/>
    <mergeCell ref="B659:B671"/>
    <mergeCell ref="C659:C671"/>
    <mergeCell ref="C619:C632"/>
    <mergeCell ref="D619:D632"/>
    <mergeCell ref="E619:E632"/>
    <mergeCell ref="C606:C618"/>
    <mergeCell ref="E411:E422"/>
    <mergeCell ref="A436:A447"/>
    <mergeCell ref="F397:F410"/>
    <mergeCell ref="C360:C371"/>
    <mergeCell ref="A372:A383"/>
    <mergeCell ref="A423:A435"/>
    <mergeCell ref="E423:E435"/>
    <mergeCell ref="F423:F435"/>
    <mergeCell ref="A411:A422"/>
    <mergeCell ref="A397:A410"/>
    <mergeCell ref="B397:B410"/>
    <mergeCell ref="C397:C410"/>
    <mergeCell ref="B411:B422"/>
    <mergeCell ref="A384:A396"/>
    <mergeCell ref="B384:B396"/>
    <mergeCell ref="A913:A925"/>
    <mergeCell ref="B913:B925"/>
    <mergeCell ref="C913:C925"/>
    <mergeCell ref="D913:D925"/>
    <mergeCell ref="E913:E925"/>
    <mergeCell ref="F913:F925"/>
    <mergeCell ref="F633:F645"/>
    <mergeCell ref="F515:F527"/>
    <mergeCell ref="E502:E514"/>
    <mergeCell ref="E593:E605"/>
    <mergeCell ref="B567:B579"/>
    <mergeCell ref="C567:C579"/>
    <mergeCell ref="D567:D579"/>
    <mergeCell ref="E567:E579"/>
    <mergeCell ref="C554:C566"/>
    <mergeCell ref="B633:B645"/>
    <mergeCell ref="D672:D684"/>
    <mergeCell ref="E633:E645"/>
    <mergeCell ref="E646:E658"/>
    <mergeCell ref="F868:F879"/>
    <mergeCell ref="C840:C855"/>
    <mergeCell ref="B828:B839"/>
    <mergeCell ref="B815:B827"/>
    <mergeCell ref="A685:A697"/>
    <mergeCell ref="E8:E27"/>
    <mergeCell ref="F8:F27"/>
    <mergeCell ref="A29:A48"/>
    <mergeCell ref="B29:B48"/>
    <mergeCell ref="C29:C48"/>
    <mergeCell ref="D29:D48"/>
    <mergeCell ref="E29:E48"/>
    <mergeCell ref="F29:F48"/>
    <mergeCell ref="A28:M28"/>
    <mergeCell ref="A8:A27"/>
    <mergeCell ref="B8:B27"/>
    <mergeCell ref="C8:C27"/>
    <mergeCell ref="D8:D27"/>
    <mergeCell ref="F63:F76"/>
    <mergeCell ref="F77:F89"/>
    <mergeCell ref="A334:A346"/>
    <mergeCell ref="E436:E447"/>
    <mergeCell ref="C436:C447"/>
    <mergeCell ref="C255:C267"/>
    <mergeCell ref="A308:A320"/>
    <mergeCell ref="B295:B307"/>
    <mergeCell ref="A255:A267"/>
    <mergeCell ref="B255:B267"/>
    <mergeCell ref="B308:B320"/>
    <mergeCell ref="B436:B447"/>
    <mergeCell ref="E130:E145"/>
    <mergeCell ref="A186:A198"/>
    <mergeCell ref="B186:B198"/>
    <mergeCell ref="D186:D198"/>
    <mergeCell ref="A173:A185"/>
    <mergeCell ref="B173:B185"/>
    <mergeCell ref="C173:C185"/>
    <mergeCell ref="D173:D185"/>
    <mergeCell ref="D255:D267"/>
    <mergeCell ref="E173:E185"/>
    <mergeCell ref="A160:A172"/>
    <mergeCell ref="B160:B172"/>
    <mergeCell ref="A698:A710"/>
    <mergeCell ref="B698:B710"/>
    <mergeCell ref="A737:A749"/>
    <mergeCell ref="B737:B749"/>
    <mergeCell ref="A750:A762"/>
    <mergeCell ref="B750:B762"/>
    <mergeCell ref="C789:C801"/>
    <mergeCell ref="B685:B697"/>
    <mergeCell ref="C685:C697"/>
    <mergeCell ref="A711:A723"/>
    <mergeCell ref="B711:B723"/>
    <mergeCell ref="A461:A475"/>
    <mergeCell ref="B461:B475"/>
    <mergeCell ref="B502:B514"/>
    <mergeCell ref="C515:C527"/>
    <mergeCell ref="C580:C592"/>
    <mergeCell ref="C448:C460"/>
    <mergeCell ref="B541:B553"/>
    <mergeCell ref="C541:C553"/>
    <mergeCell ref="D541:D553"/>
    <mergeCell ref="D502:D514"/>
    <mergeCell ref="B515:B527"/>
    <mergeCell ref="A502:A514"/>
    <mergeCell ref="C502:C514"/>
    <mergeCell ref="A528:A540"/>
    <mergeCell ref="A541:A553"/>
    <mergeCell ref="A896:A911"/>
    <mergeCell ref="A828:A839"/>
    <mergeCell ref="A789:A801"/>
    <mergeCell ref="A802:A814"/>
    <mergeCell ref="A815:A827"/>
    <mergeCell ref="A840:A855"/>
    <mergeCell ref="B880:B895"/>
    <mergeCell ref="A776:A788"/>
    <mergeCell ref="B776:B788"/>
    <mergeCell ref="B896:B911"/>
    <mergeCell ref="B840:B855"/>
    <mergeCell ref="B856:B867"/>
    <mergeCell ref="B802:B814"/>
    <mergeCell ref="B789:B801"/>
    <mergeCell ref="F789:F801"/>
    <mergeCell ref="E776:E788"/>
    <mergeCell ref="C828:C839"/>
    <mergeCell ref="E815:E827"/>
    <mergeCell ref="F776:F788"/>
    <mergeCell ref="F802:F814"/>
    <mergeCell ref="E802:E814"/>
    <mergeCell ref="D880:D895"/>
    <mergeCell ref="F880:F895"/>
    <mergeCell ref="D856:D867"/>
    <mergeCell ref="D840:D855"/>
    <mergeCell ref="F659:F671"/>
    <mergeCell ref="F646:F658"/>
    <mergeCell ref="E856:E867"/>
    <mergeCell ref="F856:F867"/>
    <mergeCell ref="E840:E855"/>
    <mergeCell ref="C646:C658"/>
    <mergeCell ref="D646:D658"/>
    <mergeCell ref="C633:C645"/>
    <mergeCell ref="E828:E839"/>
    <mergeCell ref="D633:D645"/>
    <mergeCell ref="C737:C749"/>
    <mergeCell ref="D737:D749"/>
    <mergeCell ref="E737:E749"/>
    <mergeCell ref="F737:F749"/>
    <mergeCell ref="C750:C762"/>
    <mergeCell ref="D750:D762"/>
    <mergeCell ref="E750:E762"/>
    <mergeCell ref="F750:F762"/>
    <mergeCell ref="F698:F710"/>
    <mergeCell ref="F672:F684"/>
    <mergeCell ref="F685:F697"/>
    <mergeCell ref="C856:C867"/>
    <mergeCell ref="D685:D697"/>
    <mergeCell ref="E685:E697"/>
    <mergeCell ref="D896:D911"/>
    <mergeCell ref="E896:E911"/>
    <mergeCell ref="E880:E895"/>
    <mergeCell ref="C896:C911"/>
    <mergeCell ref="C815:C827"/>
    <mergeCell ref="D815:D827"/>
    <mergeCell ref="C698:C710"/>
    <mergeCell ref="D698:D710"/>
    <mergeCell ref="E698:E710"/>
    <mergeCell ref="D789:D801"/>
    <mergeCell ref="E789:E801"/>
    <mergeCell ref="C776:C788"/>
    <mergeCell ref="D776:D788"/>
    <mergeCell ref="C711:C723"/>
    <mergeCell ref="D711:D723"/>
    <mergeCell ref="E711:E723"/>
    <mergeCell ref="C802:C814"/>
    <mergeCell ref="D802:D814"/>
    <mergeCell ref="D828:D839"/>
    <mergeCell ref="C880:C895"/>
    <mergeCell ref="E49:E62"/>
    <mergeCell ref="D117:D129"/>
    <mergeCell ref="B63:B76"/>
    <mergeCell ref="C63:C76"/>
    <mergeCell ref="D63:D76"/>
    <mergeCell ref="E63:E76"/>
    <mergeCell ref="A77:A89"/>
    <mergeCell ref="B77:B89"/>
    <mergeCell ref="C77:C89"/>
    <mergeCell ref="D77:D89"/>
    <mergeCell ref="E77:E89"/>
    <mergeCell ref="D49:D62"/>
    <mergeCell ref="A117:A129"/>
    <mergeCell ref="A49:A62"/>
    <mergeCell ref="B49:B62"/>
    <mergeCell ref="C49:C62"/>
    <mergeCell ref="A104:A116"/>
    <mergeCell ref="B104:B116"/>
    <mergeCell ref="C104:C116"/>
    <mergeCell ref="A90:A103"/>
    <mergeCell ref="B90:B103"/>
    <mergeCell ref="F49:F62"/>
    <mergeCell ref="A63:A76"/>
    <mergeCell ref="C461:C475"/>
    <mergeCell ref="D461:D475"/>
    <mergeCell ref="E461:E475"/>
    <mergeCell ref="F461:F475"/>
    <mergeCell ref="F360:F371"/>
    <mergeCell ref="A295:A307"/>
    <mergeCell ref="F411:F422"/>
    <mergeCell ref="E334:E346"/>
    <mergeCell ref="D436:D447"/>
    <mergeCell ref="D334:D346"/>
    <mergeCell ref="E321:E333"/>
    <mergeCell ref="C321:C333"/>
    <mergeCell ref="F321:F333"/>
    <mergeCell ref="F334:F346"/>
    <mergeCell ref="D321:D333"/>
    <mergeCell ref="D360:D371"/>
    <mergeCell ref="E384:E396"/>
    <mergeCell ref="E397:E410"/>
    <mergeCell ref="D372:D383"/>
    <mergeCell ref="C372:C383"/>
    <mergeCell ref="C411:C422"/>
    <mergeCell ref="D411:D422"/>
    <mergeCell ref="E186:E198"/>
    <mergeCell ref="A130:A145"/>
    <mergeCell ref="B130:B145"/>
    <mergeCell ref="C130:C145"/>
    <mergeCell ref="D130:D145"/>
    <mergeCell ref="D580:D592"/>
    <mergeCell ref="D515:D527"/>
    <mergeCell ref="B528:B540"/>
    <mergeCell ref="A580:A592"/>
    <mergeCell ref="B580:B592"/>
    <mergeCell ref="D528:D540"/>
    <mergeCell ref="A515:A527"/>
    <mergeCell ref="A554:A566"/>
    <mergeCell ref="A567:A579"/>
    <mergeCell ref="E515:E527"/>
    <mergeCell ref="E255:E267"/>
    <mergeCell ref="E448:E460"/>
    <mergeCell ref="A281:A294"/>
    <mergeCell ref="B347:B359"/>
    <mergeCell ref="A347:A359"/>
    <mergeCell ref="B372:B383"/>
    <mergeCell ref="D554:D566"/>
    <mergeCell ref="E554:E566"/>
    <mergeCell ref="C528:C540"/>
    <mergeCell ref="F494:F495"/>
    <mergeCell ref="C492:C493"/>
    <mergeCell ref="B492:B493"/>
    <mergeCell ref="D492:D493"/>
    <mergeCell ref="E492:E493"/>
    <mergeCell ref="A476:A488"/>
    <mergeCell ref="B476:B488"/>
    <mergeCell ref="C476:C488"/>
    <mergeCell ref="D476:D488"/>
    <mergeCell ref="A489:A501"/>
    <mergeCell ref="B490:B491"/>
    <mergeCell ref="E476:E488"/>
    <mergeCell ref="F497:F501"/>
    <mergeCell ref="B497:B501"/>
    <mergeCell ref="C497:C501"/>
    <mergeCell ref="D497:D501"/>
    <mergeCell ref="E497:E501"/>
    <mergeCell ref="B494:B495"/>
    <mergeCell ref="F476:F488"/>
    <mergeCell ref="E494:E495"/>
    <mergeCell ref="D494:D495"/>
    <mergeCell ref="F619:F632"/>
    <mergeCell ref="F606:F618"/>
    <mergeCell ref="F593:F605"/>
    <mergeCell ref="F567:F579"/>
    <mergeCell ref="F528:F540"/>
    <mergeCell ref="F580:F592"/>
    <mergeCell ref="F541:F553"/>
    <mergeCell ref="E541:E553"/>
    <mergeCell ref="E528:E540"/>
    <mergeCell ref="D606:D618"/>
    <mergeCell ref="E659:E671"/>
    <mergeCell ref="E580:E592"/>
    <mergeCell ref="F926:F938"/>
    <mergeCell ref="F973:F979"/>
    <mergeCell ref="F104:F116"/>
    <mergeCell ref="F840:F855"/>
    <mergeCell ref="F815:F827"/>
    <mergeCell ref="F828:F839"/>
    <mergeCell ref="F436:F447"/>
    <mergeCell ref="F492:F493"/>
    <mergeCell ref="A912:M912"/>
    <mergeCell ref="A868:A879"/>
    <mergeCell ref="D868:D879"/>
    <mergeCell ref="E868:E879"/>
    <mergeCell ref="A856:A867"/>
    <mergeCell ref="A880:A895"/>
    <mergeCell ref="F896:F911"/>
    <mergeCell ref="B868:B879"/>
    <mergeCell ref="C868:C879"/>
    <mergeCell ref="A973:A979"/>
    <mergeCell ref="B973:B979"/>
    <mergeCell ref="C973:C979"/>
    <mergeCell ref="D973:D979"/>
    <mergeCell ref="E973:E979"/>
    <mergeCell ref="E926:E938"/>
    <mergeCell ref="A926:A938"/>
    <mergeCell ref="B926:B938"/>
    <mergeCell ref="C926:C938"/>
    <mergeCell ref="D926:D938"/>
    <mergeCell ref="A939:A951"/>
    <mergeCell ref="B939:B951"/>
    <mergeCell ref="C939:C951"/>
    <mergeCell ref="D939:D951"/>
    <mergeCell ref="E939:E951"/>
    <mergeCell ref="A952:A964"/>
    <mergeCell ref="B952:B964"/>
    <mergeCell ref="C952:C964"/>
    <mergeCell ref="D952:D964"/>
    <mergeCell ref="E952:E964"/>
    <mergeCell ref="A969:M971"/>
    <mergeCell ref="A967:M968"/>
    <mergeCell ref="F952:F964"/>
    <mergeCell ref="F939:F951"/>
    <mergeCell ref="A965:F965"/>
    <mergeCell ref="A966:F966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186:F198"/>
    <mergeCell ref="D146:D159"/>
    <mergeCell ref="E146:E159"/>
    <mergeCell ref="A146:A159"/>
    <mergeCell ref="B146:B159"/>
    <mergeCell ref="F90:F103"/>
    <mergeCell ref="C160:C172"/>
    <mergeCell ref="D160:D172"/>
    <mergeCell ref="E160:E172"/>
    <mergeCell ref="F160:F172"/>
    <mergeCell ref="F117:F129"/>
    <mergeCell ref="F130:F145"/>
    <mergeCell ref="C146:C159"/>
    <mergeCell ref="F146:F159"/>
    <mergeCell ref="C90:C103"/>
    <mergeCell ref="D90:D103"/>
    <mergeCell ref="B117:B129"/>
    <mergeCell ref="C117:C129"/>
    <mergeCell ref="E117:E129"/>
    <mergeCell ref="F173:F185"/>
    <mergeCell ref="C186:C198"/>
    <mergeCell ref="E104:E116"/>
    <mergeCell ref="E90:E103"/>
    <mergeCell ref="D104:D116"/>
    <mergeCell ref="F255:F267"/>
    <mergeCell ref="A268:A280"/>
    <mergeCell ref="F241:F253"/>
    <mergeCell ref="C281:C294"/>
    <mergeCell ref="B241:B253"/>
    <mergeCell ref="C241:C253"/>
    <mergeCell ref="D241:D253"/>
    <mergeCell ref="E241:E253"/>
    <mergeCell ref="F281:F294"/>
    <mergeCell ref="A241:A253"/>
    <mergeCell ref="B281:B294"/>
    <mergeCell ref="D281:D294"/>
    <mergeCell ref="E281:E294"/>
    <mergeCell ref="F308:F320"/>
    <mergeCell ref="B268:B280"/>
    <mergeCell ref="C268:C280"/>
    <mergeCell ref="D268:D280"/>
    <mergeCell ref="E268:E280"/>
    <mergeCell ref="F268:F280"/>
    <mergeCell ref="C295:C307"/>
    <mergeCell ref="F295:F307"/>
    <mergeCell ref="E295:E307"/>
    <mergeCell ref="E308:E320"/>
    <mergeCell ref="D295:D307"/>
    <mergeCell ref="C308:C320"/>
    <mergeCell ref="D308:D320"/>
    <mergeCell ref="F228:F240"/>
    <mergeCell ref="E199:E213"/>
    <mergeCell ref="D199:D213"/>
    <mergeCell ref="F199:F213"/>
    <mergeCell ref="F214:F227"/>
    <mergeCell ref="A214:A227"/>
    <mergeCell ref="B214:B227"/>
    <mergeCell ref="C214:C227"/>
    <mergeCell ref="D214:D227"/>
    <mergeCell ref="E214:E227"/>
    <mergeCell ref="B199:B213"/>
    <mergeCell ref="C199:C213"/>
    <mergeCell ref="A199:A213"/>
    <mergeCell ref="B228:B240"/>
    <mergeCell ref="C228:C240"/>
    <mergeCell ref="D228:D240"/>
    <mergeCell ref="E228:E240"/>
    <mergeCell ref="A228:A240"/>
    <mergeCell ref="F448:F460"/>
    <mergeCell ref="B321:B333"/>
    <mergeCell ref="B334:B346"/>
    <mergeCell ref="C334:C346"/>
    <mergeCell ref="F347:F359"/>
    <mergeCell ref="A360:A371"/>
    <mergeCell ref="B360:B371"/>
    <mergeCell ref="C347:C359"/>
    <mergeCell ref="D347:D359"/>
    <mergeCell ref="E347:E359"/>
    <mergeCell ref="D423:D435"/>
    <mergeCell ref="D397:D410"/>
    <mergeCell ref="C384:C396"/>
    <mergeCell ref="D384:D396"/>
    <mergeCell ref="B423:B435"/>
    <mergeCell ref="E360:E371"/>
    <mergeCell ref="E372:E383"/>
    <mergeCell ref="C423:C435"/>
    <mergeCell ref="F372:F383"/>
    <mergeCell ref="F384:F396"/>
    <mergeCell ref="A321:A333"/>
    <mergeCell ref="A448:A460"/>
    <mergeCell ref="B448:B460"/>
    <mergeCell ref="D448:D460"/>
    <mergeCell ref="F711:F723"/>
    <mergeCell ref="A763:A775"/>
    <mergeCell ref="B763:B775"/>
    <mergeCell ref="C763:C775"/>
    <mergeCell ref="D763:D775"/>
    <mergeCell ref="E763:E775"/>
    <mergeCell ref="F763:F775"/>
    <mergeCell ref="A724:A736"/>
    <mergeCell ref="B724:B736"/>
    <mergeCell ref="C724:C736"/>
    <mergeCell ref="D724:D736"/>
    <mergeCell ref="E724:E736"/>
    <mergeCell ref="F724:F73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30" orientation="landscape" r:id="rId1"/>
  <rowBreaks count="1" manualBreakCount="1">
    <brk id="788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Шевченко Анастасия Евгеньевна</cp:lastModifiedBy>
  <cp:lastPrinted>2024-04-03T01:07:43Z</cp:lastPrinted>
  <dcterms:created xsi:type="dcterms:W3CDTF">1996-10-08T23:32:33Z</dcterms:created>
  <dcterms:modified xsi:type="dcterms:W3CDTF">2024-12-28T04:06:40Z</dcterms:modified>
</cp:coreProperties>
</file>