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показатели КПМ" sheetId="2" r:id="rId2"/>
    <sheet name="план достижения показат." sheetId="4" r:id="rId3"/>
    <sheet name="перечень мероприятий(результ.)" sheetId="5" r:id="rId4"/>
    <sheet name="финансовое обеспечение" sheetId="6" r:id="rId5"/>
    <sheet name="план реализации КПМ" sheetId="7" r:id="rId6"/>
  </sheets>
  <definedNames>
    <definedName name="_xlnm.Print_Area" localSheetId="0">паспорт!$A$1:$B$15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6" l="1"/>
  <c r="D8" i="6"/>
  <c r="B8" i="6"/>
  <c r="B9" i="6"/>
  <c r="C9" i="6"/>
  <c r="D9" i="6"/>
  <c r="C10" i="6" l="1"/>
  <c r="D10" i="6"/>
  <c r="B10" i="6"/>
  <c r="B7" i="6" s="1"/>
  <c r="C12" i="6"/>
  <c r="D12" i="6"/>
  <c r="B12" i="6"/>
  <c r="C13" i="6"/>
  <c r="D13" i="6"/>
  <c r="B13" i="6"/>
  <c r="D7" i="6" l="1"/>
  <c r="C7" i="6"/>
  <c r="E9" i="6" l="1"/>
  <c r="E8" i="6"/>
  <c r="E10" i="6"/>
  <c r="E7" i="6" s="1"/>
  <c r="E12" i="6"/>
  <c r="E13" i="6"/>
  <c r="F9" i="6" l="1"/>
  <c r="F8" i="6"/>
  <c r="F10" i="6"/>
  <c r="F7" i="6" s="1"/>
  <c r="F12" i="6"/>
  <c r="F13" i="6"/>
  <c r="G9" i="6" l="1"/>
  <c r="H9" i="6" s="1"/>
  <c r="G10" i="6"/>
  <c r="G13" i="6"/>
  <c r="H13" i="6" s="1"/>
  <c r="G12" i="6"/>
  <c r="H12" i="6" s="1"/>
  <c r="H14" i="6"/>
  <c r="H11" i="6"/>
  <c r="F6" i="6"/>
  <c r="E6" i="6"/>
  <c r="D6" i="6"/>
  <c r="C6" i="6"/>
  <c r="B6" i="6"/>
  <c r="H6" i="6" l="1"/>
  <c r="H10" i="6"/>
  <c r="H7" i="6" s="1"/>
  <c r="H8" i="6"/>
</calcChain>
</file>

<file path=xl/sharedStrings.xml><?xml version="1.0" encoding="utf-8"?>
<sst xmlns="http://schemas.openxmlformats.org/spreadsheetml/2006/main" count="288" uniqueCount="116">
  <si>
    <t>ПАСПОРТ</t>
  </si>
  <si>
    <t>Основные положения</t>
  </si>
  <si>
    <t>Куратор комплекса процессных мероприятий</t>
  </si>
  <si>
    <t>Руководитель комплекса процессных мероприятий, ответственный исполнительной орган</t>
  </si>
  <si>
    <t>№ п/п</t>
  </si>
  <si>
    <t>Наименование мероприятия (результата)</t>
  </si>
  <si>
    <t>Тип мероприятий (результата)</t>
  </si>
  <si>
    <t>Характеристика</t>
  </si>
  <si>
    <t>Единица измерения (по ОКЕИ)</t>
  </si>
  <si>
    <t>Базовое значение</t>
  </si>
  <si>
    <t>значение</t>
  </si>
  <si>
    <t>год</t>
  </si>
  <si>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</si>
  <si>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</si>
  <si>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</si>
  <si>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</si>
  <si>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Местный бюджет</t>
  </si>
  <si>
    <t>Задача, мероприятие (результат)/контрольная точка</t>
  </si>
  <si>
    <t>Дата наступления контрольной точки</t>
  </si>
  <si>
    <t>Вид подтверждающего документа</t>
  </si>
  <si>
    <t>Значения мероприятия (результата) по годам</t>
  </si>
  <si>
    <t>приобретение товаров, работ, услуг</t>
  </si>
  <si>
    <t>годовой отчет</t>
  </si>
  <si>
    <t>Акт выполненных работ</t>
  </si>
  <si>
    <t>Комитет по управлению имуществом муниципального образования города Благовещенска, Богданова Ольга Альбертовна - Председатель комитета по управлению муниципальным имуществом города Благовещенск</t>
  </si>
  <si>
    <t>Связь с государственной (муниципальной) программой</t>
  </si>
  <si>
    <t>Муниципальный бюджет, из них:</t>
  </si>
  <si>
    <t>Выписка из ЕГРН</t>
  </si>
  <si>
    <t>штука</t>
  </si>
  <si>
    <t>процент</t>
  </si>
  <si>
    <t>Доля поставленных на учет объектов иженерной инфраструктуры от общего количества выявленных бесхозяйных объектов</t>
  </si>
  <si>
    <t>Комплекс процессных мероприятий «Обеспечение мероприятий по энергоэффективности в жилищно-коммунальной сфере экономики города Благовещенска и исполнение обязательств по взносам на капитальный ремонт» (всего), в том числе:</t>
  </si>
  <si>
    <t>Признак возрастания/убывания</t>
  </si>
  <si>
    <t>Уровень показателя</t>
  </si>
  <si>
    <t>Значение показателей</t>
  </si>
  <si>
    <t>Ответственный за достижение показателя</t>
  </si>
  <si>
    <t>Информационная система (источник данных)</t>
  </si>
  <si>
    <t>по годам</t>
  </si>
  <si>
    <t>1.</t>
  </si>
  <si>
    <t>2.1.</t>
  </si>
  <si>
    <t>на бумажном носителе</t>
  </si>
  <si>
    <t>1.1.</t>
  </si>
  <si>
    <t>Показатели /задачи</t>
  </si>
  <si>
    <t>№</t>
  </si>
  <si>
    <t>Показатели комплекса процессных мероприятий</t>
  </si>
  <si>
    <t>Плановые значения по месяцам</t>
  </si>
  <si>
    <t>п/п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</si>
  <si>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</si>
  <si>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</si>
  <si>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</si>
  <si>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</si>
  <si>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</si>
  <si>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</si>
  <si>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</si>
  <si>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</si>
  <si>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</si>
  <si>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</si>
  <si>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</si>
  <si>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возрастающий</t>
  </si>
  <si>
    <t>-</t>
  </si>
  <si>
    <t>Доля уплаченных взносов на капитальный ремонт общего имущества в отношении жилых помещений, находящихся в муниципальной собственности</t>
  </si>
  <si>
    <t xml:space="preserve">1. Показатели комплекса процессных мероприятий </t>
  </si>
  <si>
    <t>Муниципальная программа «Развитие и модернизация жилищно-коммунального хозяйства, энергосбережение и повышение энергетической эффективности города Благовещенска»</t>
  </si>
  <si>
    <t>2.</t>
  </si>
  <si>
    <t>4. Перечень мероприятий (результатов) комплекса процессных мероприятий</t>
  </si>
  <si>
    <t>Количество бесхозяйных объектов, принятых в муниципальную собственность</t>
  </si>
  <si>
    <t>Доля исполненных обязательств по уплате взносов на капитальный ремонт</t>
  </si>
  <si>
    <t>На бумажном носителе</t>
  </si>
  <si>
    <t>Плюснина Татьяна
Геннадьевна, начальник отдела
регистрации права и
кадастрового учета КУМИ</t>
  </si>
  <si>
    <t>Ачина Ольга Викторовна, руководитель сектора финансово – экономического отдела КУМИ</t>
  </si>
  <si>
    <t xml:space="preserve">Приложение к приказу Комитета </t>
  </si>
  <si>
    <t>от __________№_______</t>
  </si>
  <si>
    <t>Задача КПМ отсутствует/ показатель МП "Доля замены сетевой инфраструктуры"</t>
  </si>
  <si>
    <t>Задача КПМ отсутствует/ показатель МП "Увеличение площади отремонтированного жилищного фонда"</t>
  </si>
  <si>
    <t>Плюснина Татьяна
Геннадьевна, начальник отдела
регистрации права и
кадастрового учета комитета по управлению  имуществом муниципального образования города Благовещенска</t>
  </si>
  <si>
    <t>МП</t>
  </si>
  <si>
    <t>2.1. Прокси-показатели комплекса процессных мероприятий (отсутствуют)</t>
  </si>
  <si>
    <t>Ответственный исполнитель (фамилия, имя, отчество, должность, наименование структурного подразделения администрации города Благовещенска)</t>
  </si>
  <si>
    <t>комплекса процессных мероприятий «Обеспечение мероприятий по энергоэффективности и исполнению обязательств по уплате взносов на капитальный ремонт»</t>
  </si>
  <si>
    <t>На конец 2026 года</t>
  </si>
  <si>
    <t>Контрольная точка 1.1. Муниципальный контракт заключен</t>
  </si>
  <si>
    <t>Муниципальный контракт</t>
  </si>
  <si>
    <t>Контрольная точка 1.2. Бесхозяйные объекты
поставлены на кадастровый учет</t>
  </si>
  <si>
    <t>Контрольная точка 1.3. Акт приемки подписан</t>
  </si>
  <si>
    <t>Богданова Ольга Альбертовна, председатель КУМИ г. Благовещенска</t>
  </si>
  <si>
    <t xml:space="preserve">Контрольная точка 1.4. Опалата проведена 
</t>
  </si>
  <si>
    <t xml:space="preserve">Платежное поручение </t>
  </si>
  <si>
    <t xml:space="preserve">Контрольная точка 1.5. Отчет о ходе реализации мероприятия предоставлен
</t>
  </si>
  <si>
    <t>На конец 2025 года</t>
  </si>
  <si>
    <t>Контрольная точка 1.1. Закупка включена в план закупок</t>
  </si>
  <si>
    <t>План закупок</t>
  </si>
  <si>
    <t xml:space="preserve">Контрольная точка 1.2. Проведены закупочные процедуры (заказаны тех.планы
на бесхозяйные объекты)
</t>
  </si>
  <si>
    <t>Контрольная точка 1.3. Бесхозяйные объекты
поставлены на кадастровый учет</t>
  </si>
  <si>
    <t xml:space="preserve">Контрольная точка 1.4. Отчет о ходе реализации мероприятия предоставлен
</t>
  </si>
  <si>
    <t>Платежное порчение</t>
  </si>
  <si>
    <t>3. План достижения показателей комплекса процессных мероприятий в 2025 году</t>
  </si>
  <si>
    <t xml:space="preserve">6. План реализации комплекса процессных мероприятий </t>
  </si>
  <si>
    <t>Зарегистрированы права муниципальной собственности на выявленные бесхозяйные объекты инженерной инфраструктуры</t>
  </si>
  <si>
    <t>Исполнены обязательства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</si>
  <si>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Меропритяие (результат) "Зарегистрированы права муниципальной собственности на выявленные бесхозяйные объекты инженерной инфраструктуры" 1, всего, в том числе</t>
  </si>
  <si>
    <t>Меропритяие (результат) "Исполнены обязательства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 2, всего, в том числе</t>
  </si>
  <si>
    <t>Мероприятие (результат)
«Зарегистрированы права муниципальной собственности на выявленные бесхозяйные объекты инженерной инфраструктуры» 1</t>
  </si>
  <si>
    <r>
      <t xml:space="preserve">Мероприятие (результат)
«Зарегистрированы права муниципальной собственности на выявленные бесхозяйные объекты инженерной инфраструктуры» 1 в </t>
    </r>
    <r>
      <rPr>
        <b/>
        <sz val="12"/>
        <rFont val="Times New Roman"/>
        <family val="1"/>
        <charset val="204"/>
      </rPr>
      <t>2026 году</t>
    </r>
    <r>
      <rPr>
        <sz val="12"/>
        <rFont val="Times New Roman"/>
        <family val="1"/>
        <charset val="204"/>
      </rPr>
      <t xml:space="preserve"> реализации</t>
    </r>
  </si>
  <si>
    <t xml:space="preserve">Мероприятие (результат) "Исполнены обязательства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 2 </t>
  </si>
  <si>
    <t>3.1. План достижения показателей комплекса процессных мероприятий в 2026 году</t>
  </si>
  <si>
    <r>
      <t>Мероприятие (результат) "Исполнены обязательства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 2 в</t>
    </r>
    <r>
      <rPr>
        <b/>
        <sz val="12"/>
        <rFont val="Times New Roman"/>
        <family val="1"/>
        <charset val="204"/>
      </rPr>
      <t xml:space="preserve"> 2026 году </t>
    </r>
    <r>
      <rPr>
        <sz val="12"/>
        <rFont val="Times New Roman"/>
        <family val="1"/>
        <charset val="204"/>
      </rPr>
      <t xml:space="preserve">реализации </t>
    </r>
  </si>
  <si>
    <r>
      <t xml:space="preserve">Мероприятие (результат)
«Зарегистрированы права муниципальной собственности на выявленные бесхозяйные объекты инженерной инфраструктуры» 1 в </t>
    </r>
    <r>
      <rPr>
        <b/>
        <sz val="12"/>
        <rFont val="Times New Roman"/>
        <family val="1"/>
        <charset val="204"/>
      </rPr>
      <t>2025 году</t>
    </r>
    <r>
      <rPr>
        <sz val="12"/>
        <rFont val="Times New Roman"/>
        <family val="1"/>
        <charset val="204"/>
      </rPr>
      <t xml:space="preserve"> реализации</t>
    </r>
  </si>
  <si>
    <r>
      <t>Мероприятие (результат) "Исполнены обязательства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собственности" 2 в</t>
    </r>
    <r>
      <rPr>
        <b/>
        <sz val="12"/>
        <rFont val="Times New Roman"/>
        <family val="1"/>
        <charset val="204"/>
      </rPr>
      <t xml:space="preserve"> 2025</t>
    </r>
    <r>
      <rPr>
        <sz val="12"/>
        <rFont val="Times New Roman"/>
        <family val="1"/>
        <charset val="204"/>
      </rPr>
      <t xml:space="preserve"> году реализации</t>
    </r>
  </si>
  <si>
    <t>Контрольная точка 2.1. Оплачены счета по уплате взносов на капитальный ремонт, согласно реестра муниципальных жилых помещений за 1 квартал</t>
  </si>
  <si>
    <t>Контрольная точка 2.2. Оплачены счета по уплате взносов на капитальный ремонт, согласно реестра муниципальных жилых помещений за 2 квартал</t>
  </si>
  <si>
    <t>Контрольная точка 2.3. Оплачены счета по уплате взносов на капитальный ремонт, согласно реестра муниципальных жилых помещений за 3 квартал</t>
  </si>
  <si>
    <t>Контрольная точка 2.4. Оплачены счета по уплате взносов на капитальный ремонт, согласно реестра муниципальных жилых помещений за 4 квартал</t>
  </si>
  <si>
    <t>Левицкая Наталья Борисовна, заместитель председателя-начальник отдела бухгалтерского учета и отчетности КУМИ</t>
  </si>
  <si>
    <t>Мёдова Анна Александровна, заместитель председателя-начальник отдела бухгалтерского учета и отчетности КУМИ</t>
  </si>
  <si>
    <t>Х</t>
  </si>
  <si>
    <t>Рудненок Виталий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</si>
</sst>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164" fontId="7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/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6" fillId="0" borderId="1" xfId="0" applyFont="1" applyBorder="1" applyAlignment="1"/>
    <xf numFmtId="0" fontId="5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zoomScaleNormal="100" zoomScaleSheetLayoutView="100" workbookViewId="0">
      <selection activeCell="B22" sqref="B22"/>
    </sheetView>
  </sheetViews>
  <sheetFormatPr defaultRowHeight="15.75" x14ac:dyDescent="0.25"/>
  <cols>
    <col min="1" max="1" width="48.28515625" style="2" customWidth="1"/>
    <col min="2" max="2" width="81.7109375" style="2" customWidth="1"/>
    <col min="3" max="16384" width="9.140625" style="2"/>
  </cols>
  <sheetData>
    <row r="1" spans="1:17" x14ac:dyDescent="0.25">
      <c r="A1" s="1"/>
      <c r="B1" s="25" t="s">
        <v>70</v>
      </c>
    </row>
    <row r="2" spans="1:17" x14ac:dyDescent="0.25">
      <c r="A2" s="1"/>
      <c r="B2" s="6" t="s">
        <v>71</v>
      </c>
    </row>
    <row r="3" spans="1:17" x14ac:dyDescent="0.25">
      <c r="A3" s="1"/>
    </row>
    <row r="4" spans="1:17" x14ac:dyDescent="0.25">
      <c r="A4" s="1"/>
    </row>
    <row r="5" spans="1:17" x14ac:dyDescent="0.25">
      <c r="A5" s="1"/>
    </row>
    <row r="6" spans="1:17" x14ac:dyDescent="0.25">
      <c r="A6" s="24"/>
    </row>
    <row r="7" spans="1:17" x14ac:dyDescent="0.25">
      <c r="A7" s="24"/>
    </row>
    <row r="8" spans="1:17" x14ac:dyDescent="0.25">
      <c r="A8" s="32" t="s">
        <v>0</v>
      </c>
      <c r="B8" s="33"/>
    </row>
    <row r="9" spans="1:17" ht="48.75" customHeight="1" x14ac:dyDescent="0.25">
      <c r="A9" s="34" t="s">
        <v>78</v>
      </c>
      <c r="B9" s="35"/>
    </row>
    <row r="10" spans="1:17" ht="8.25" customHeight="1" x14ac:dyDescent="0.25">
      <c r="A10" s="17"/>
    </row>
    <row r="11" spans="1:17" x14ac:dyDescent="0.25">
      <c r="A11" s="36" t="s">
        <v>1</v>
      </c>
      <c r="B11" s="37"/>
    </row>
    <row r="12" spans="1:17" x14ac:dyDescent="0.25">
      <c r="A12" s="17"/>
    </row>
    <row r="13" spans="1:17" ht="30" customHeight="1" x14ac:dyDescent="0.25">
      <c r="A13" s="9" t="s">
        <v>2</v>
      </c>
      <c r="B13" s="56" t="s">
        <v>115</v>
      </c>
      <c r="E13" s="38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ht="66.75" customHeight="1" x14ac:dyDescent="0.25">
      <c r="A14" s="9" t="s">
        <v>3</v>
      </c>
      <c r="B14" s="26" t="s">
        <v>24</v>
      </c>
    </row>
    <row r="15" spans="1:17" ht="62.25" customHeight="1" x14ac:dyDescent="0.25">
      <c r="A15" s="27" t="s">
        <v>25</v>
      </c>
      <c r="B15" s="23" t="s">
        <v>62</v>
      </c>
    </row>
  </sheetData>
  <mergeCells count="4">
    <mergeCell ref="A8:B8"/>
    <mergeCell ref="A9:B9"/>
    <mergeCell ref="A11:B11"/>
    <mergeCell ref="E13:Q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zoomScaleNormal="100" zoomScaleSheetLayoutView="85" workbookViewId="0">
      <selection activeCell="C16" sqref="C16"/>
    </sheetView>
  </sheetViews>
  <sheetFormatPr defaultRowHeight="15" x14ac:dyDescent="0.25"/>
  <cols>
    <col min="1" max="1" width="9.140625" style="7"/>
    <col min="2" max="2" width="41.85546875" style="7" customWidth="1"/>
    <col min="3" max="3" width="9.140625" style="7"/>
    <col min="4" max="4" width="12.28515625" style="7" customWidth="1"/>
    <col min="5" max="6" width="10.28515625" style="7" customWidth="1"/>
    <col min="7" max="13" width="9.140625" style="7"/>
    <col min="14" max="14" width="19.85546875" style="7" customWidth="1"/>
    <col min="15" max="15" width="12.85546875" style="7" customWidth="1"/>
    <col min="16" max="16384" width="9.140625" style="7"/>
  </cols>
  <sheetData>
    <row r="1" spans="1:15" ht="15.75" x14ac:dyDescent="0.25">
      <c r="A1" s="43" t="s">
        <v>61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5.75" customHeight="1" x14ac:dyDescent="0.25"/>
    <row r="3" spans="1:15" ht="15.75" x14ac:dyDescent="0.25">
      <c r="A3" s="50" t="s">
        <v>4</v>
      </c>
      <c r="B3" s="50" t="s">
        <v>42</v>
      </c>
      <c r="C3" s="50" t="s">
        <v>32</v>
      </c>
      <c r="D3" s="50" t="s">
        <v>33</v>
      </c>
      <c r="E3" s="50" t="s">
        <v>8</v>
      </c>
      <c r="F3" s="50" t="s">
        <v>9</v>
      </c>
      <c r="G3" s="50"/>
      <c r="H3" s="50" t="s">
        <v>34</v>
      </c>
      <c r="I3" s="50"/>
      <c r="J3" s="50"/>
      <c r="K3" s="50"/>
      <c r="L3" s="50"/>
      <c r="M3" s="50"/>
      <c r="N3" s="50" t="s">
        <v>35</v>
      </c>
      <c r="O3" s="50" t="s">
        <v>36</v>
      </c>
    </row>
    <row r="4" spans="1:15" ht="15.75" x14ac:dyDescent="0.25">
      <c r="A4" s="50"/>
      <c r="B4" s="50"/>
      <c r="C4" s="50"/>
      <c r="D4" s="50"/>
      <c r="E4" s="50"/>
      <c r="F4" s="50"/>
      <c r="G4" s="50"/>
      <c r="H4" s="50" t="s">
        <v>37</v>
      </c>
      <c r="I4" s="50"/>
      <c r="J4" s="50"/>
      <c r="K4" s="50"/>
      <c r="L4" s="50"/>
      <c r="M4" s="50"/>
      <c r="N4" s="50"/>
      <c r="O4" s="50"/>
    </row>
    <row r="5" spans="1:15" ht="47.25" customHeight="1" x14ac:dyDescent="0.25">
      <c r="A5" s="50"/>
      <c r="B5" s="50"/>
      <c r="C5" s="50"/>
      <c r="D5" s="50"/>
      <c r="E5" s="50"/>
      <c r="F5" s="31" t="s">
        <v>10</v>
      </c>
      <c r="G5" s="31" t="s">
        <v>11</v>
      </c>
      <c r="H5" s="31">
        <v>2025</v>
      </c>
      <c r="I5" s="31">
        <v>2026</v>
      </c>
      <c r="J5" s="31">
        <v>2027</v>
      </c>
      <c r="K5" s="31">
        <v>2028</v>
      </c>
      <c r="L5" s="31">
        <v>2029</v>
      </c>
      <c r="M5" s="31">
        <v>2030</v>
      </c>
      <c r="N5" s="50"/>
      <c r="O5" s="50"/>
    </row>
    <row r="6" spans="1:15" ht="15.75" x14ac:dyDescent="0.25">
      <c r="A6" s="31">
        <v>1</v>
      </c>
      <c r="B6" s="31">
        <v>2</v>
      </c>
      <c r="C6" s="31">
        <v>3</v>
      </c>
      <c r="D6" s="31">
        <v>4</v>
      </c>
      <c r="E6" s="31"/>
      <c r="F6" s="31">
        <v>5</v>
      </c>
      <c r="G6" s="31">
        <v>6</v>
      </c>
      <c r="H6" s="31">
        <v>7</v>
      </c>
      <c r="I6" s="31">
        <v>8</v>
      </c>
      <c r="J6" s="31">
        <v>9</v>
      </c>
      <c r="K6" s="31">
        <v>10</v>
      </c>
      <c r="L6" s="31">
        <v>11</v>
      </c>
      <c r="M6" s="31">
        <v>12</v>
      </c>
      <c r="N6" s="31">
        <v>13</v>
      </c>
      <c r="O6" s="31">
        <v>15</v>
      </c>
    </row>
    <row r="7" spans="1:15" ht="15.75" x14ac:dyDescent="0.25">
      <c r="A7" s="31" t="s">
        <v>38</v>
      </c>
      <c r="B7" s="41" t="s">
        <v>72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40.25" x14ac:dyDescent="0.25">
      <c r="A8" s="57" t="s">
        <v>41</v>
      </c>
      <c r="B8" s="30" t="s">
        <v>30</v>
      </c>
      <c r="C8" s="30" t="s">
        <v>58</v>
      </c>
      <c r="D8" s="30" t="s">
        <v>75</v>
      </c>
      <c r="E8" s="30" t="s">
        <v>29</v>
      </c>
      <c r="F8" s="30">
        <v>100</v>
      </c>
      <c r="G8" s="30">
        <v>2023</v>
      </c>
      <c r="H8" s="30">
        <v>100</v>
      </c>
      <c r="I8" s="30">
        <v>100</v>
      </c>
      <c r="J8" s="30">
        <v>100</v>
      </c>
      <c r="K8" s="30">
        <v>100</v>
      </c>
      <c r="L8" s="30">
        <v>100</v>
      </c>
      <c r="M8" s="30">
        <v>100</v>
      </c>
      <c r="N8" s="3" t="s">
        <v>74</v>
      </c>
      <c r="O8" s="30" t="s">
        <v>40</v>
      </c>
    </row>
    <row r="9" spans="1:15" ht="15.75" x14ac:dyDescent="0.25">
      <c r="A9" s="31" t="s">
        <v>63</v>
      </c>
      <c r="B9" s="40" t="s">
        <v>73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5" ht="126" x14ac:dyDescent="0.25">
      <c r="A10" s="57" t="s">
        <v>39</v>
      </c>
      <c r="B10" s="5" t="s">
        <v>60</v>
      </c>
      <c r="C10" s="30" t="s">
        <v>58</v>
      </c>
      <c r="D10" s="30" t="s">
        <v>75</v>
      </c>
      <c r="E10" s="30" t="s">
        <v>29</v>
      </c>
      <c r="F10" s="30">
        <v>100</v>
      </c>
      <c r="G10" s="30">
        <v>2023</v>
      </c>
      <c r="H10" s="30">
        <v>100</v>
      </c>
      <c r="I10" s="30">
        <v>100</v>
      </c>
      <c r="J10" s="30">
        <v>100</v>
      </c>
      <c r="K10" s="30">
        <v>100</v>
      </c>
      <c r="L10" s="30">
        <v>100</v>
      </c>
      <c r="M10" s="30">
        <v>100</v>
      </c>
      <c r="N10" s="31" t="s">
        <v>113</v>
      </c>
      <c r="O10" s="30" t="s">
        <v>40</v>
      </c>
    </row>
    <row r="13" spans="1:15" ht="15.75" x14ac:dyDescent="0.25">
      <c r="A13" s="36" t="s">
        <v>76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</sheetData>
  <mergeCells count="14">
    <mergeCell ref="A1:O1"/>
    <mergeCell ref="A13:O13"/>
    <mergeCell ref="A3:A5"/>
    <mergeCell ref="B3:B5"/>
    <mergeCell ref="C3:C5"/>
    <mergeCell ref="D3:D5"/>
    <mergeCell ref="E3:E5"/>
    <mergeCell ref="B9:O9"/>
    <mergeCell ref="H3:M3"/>
    <mergeCell ref="N3:N5"/>
    <mergeCell ref="O3:O5"/>
    <mergeCell ref="H4:M4"/>
    <mergeCell ref="B7:O7"/>
    <mergeCell ref="F3:G4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zoomScaleNormal="100" zoomScaleSheetLayoutView="100" workbookViewId="0">
      <selection activeCell="D17" sqref="D17"/>
    </sheetView>
  </sheetViews>
  <sheetFormatPr defaultRowHeight="15" x14ac:dyDescent="0.25"/>
  <cols>
    <col min="1" max="1" width="9.140625" style="7"/>
    <col min="2" max="2" width="45.85546875" style="7" customWidth="1"/>
    <col min="3" max="3" width="11.85546875" style="7" customWidth="1"/>
    <col min="4" max="4" width="12.140625" style="7" customWidth="1"/>
    <col min="5" max="16384" width="9.140625" style="7"/>
  </cols>
  <sheetData>
    <row r="1" spans="1:17" x14ac:dyDescent="0.25">
      <c r="A1" s="43" t="s">
        <v>95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4" spans="1:17" ht="15.75" x14ac:dyDescent="0.25">
      <c r="A4" s="13" t="s">
        <v>43</v>
      </c>
      <c r="B4" s="42" t="s">
        <v>44</v>
      </c>
      <c r="C4" s="42" t="s">
        <v>33</v>
      </c>
      <c r="D4" s="42" t="s">
        <v>8</v>
      </c>
      <c r="E4" s="42" t="s">
        <v>45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 t="s">
        <v>88</v>
      </c>
      <c r="Q4" s="42"/>
    </row>
    <row r="5" spans="1:17" ht="33" customHeight="1" x14ac:dyDescent="0.25">
      <c r="A5" s="13" t="s">
        <v>46</v>
      </c>
      <c r="B5" s="42"/>
      <c r="C5" s="42"/>
      <c r="D5" s="42"/>
      <c r="E5" s="13" t="s">
        <v>47</v>
      </c>
      <c r="F5" s="13" t="s">
        <v>48</v>
      </c>
      <c r="G5" s="13" t="s">
        <v>49</v>
      </c>
      <c r="H5" s="13" t="s">
        <v>50</v>
      </c>
      <c r="I5" s="13" t="s">
        <v>51</v>
      </c>
      <c r="J5" s="13" t="s">
        <v>52</v>
      </c>
      <c r="K5" s="13" t="s">
        <v>53</v>
      </c>
      <c r="L5" s="13" t="s">
        <v>54</v>
      </c>
      <c r="M5" s="13" t="s">
        <v>55</v>
      </c>
      <c r="N5" s="13" t="s">
        <v>56</v>
      </c>
      <c r="O5" s="13" t="s">
        <v>57</v>
      </c>
      <c r="P5" s="42"/>
      <c r="Q5" s="42"/>
    </row>
    <row r="6" spans="1:17" ht="15.75" x14ac:dyDescent="0.25">
      <c r="A6" s="13" t="s">
        <v>38</v>
      </c>
      <c r="B6" s="41" t="s">
        <v>72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17" ht="63" x14ac:dyDescent="0.25">
      <c r="A7" s="14" t="s">
        <v>41</v>
      </c>
      <c r="B7" s="13" t="s">
        <v>30</v>
      </c>
      <c r="C7" s="13" t="s">
        <v>58</v>
      </c>
      <c r="D7" s="13" t="s">
        <v>29</v>
      </c>
      <c r="E7" s="13" t="s">
        <v>59</v>
      </c>
      <c r="F7" s="13" t="s">
        <v>59</v>
      </c>
      <c r="G7" s="13" t="s">
        <v>59</v>
      </c>
      <c r="H7" s="13" t="s">
        <v>59</v>
      </c>
      <c r="I7" s="13" t="s">
        <v>59</v>
      </c>
      <c r="J7" s="13" t="s">
        <v>59</v>
      </c>
      <c r="K7" s="13" t="s">
        <v>59</v>
      </c>
      <c r="L7" s="13" t="s">
        <v>59</v>
      </c>
      <c r="M7" s="13" t="s">
        <v>59</v>
      </c>
      <c r="N7" s="13" t="s">
        <v>59</v>
      </c>
      <c r="O7" s="13" t="s">
        <v>59</v>
      </c>
      <c r="P7" s="42">
        <v>100</v>
      </c>
      <c r="Q7" s="42"/>
    </row>
    <row r="8" spans="1:17" ht="15.75" x14ac:dyDescent="0.25">
      <c r="A8" s="13" t="s">
        <v>63</v>
      </c>
      <c r="B8" s="40" t="s">
        <v>73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</row>
    <row r="9" spans="1:17" ht="63" x14ac:dyDescent="0.25">
      <c r="A9" s="14" t="s">
        <v>39</v>
      </c>
      <c r="B9" s="5" t="s">
        <v>60</v>
      </c>
      <c r="C9" s="13" t="s">
        <v>58</v>
      </c>
      <c r="D9" s="13" t="s">
        <v>29</v>
      </c>
      <c r="E9" s="13" t="s">
        <v>59</v>
      </c>
      <c r="F9" s="13" t="s">
        <v>59</v>
      </c>
      <c r="G9" s="13" t="s">
        <v>59</v>
      </c>
      <c r="H9" s="13" t="s">
        <v>59</v>
      </c>
      <c r="I9" s="13" t="s">
        <v>59</v>
      </c>
      <c r="J9" s="13" t="s">
        <v>59</v>
      </c>
      <c r="K9" s="13" t="s">
        <v>59</v>
      </c>
      <c r="L9" s="13" t="s">
        <v>59</v>
      </c>
      <c r="M9" s="13" t="s">
        <v>59</v>
      </c>
      <c r="N9" s="13" t="s">
        <v>59</v>
      </c>
      <c r="O9" s="13" t="s">
        <v>59</v>
      </c>
      <c r="P9" s="42">
        <v>100</v>
      </c>
      <c r="Q9" s="42"/>
    </row>
    <row r="11" spans="1:17" x14ac:dyDescent="0.25">
      <c r="A11" s="43" t="s">
        <v>104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7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17" ht="15.75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5.75" x14ac:dyDescent="0.25">
      <c r="A14" s="13" t="s">
        <v>43</v>
      </c>
      <c r="B14" s="42" t="s">
        <v>44</v>
      </c>
      <c r="C14" s="42" t="s">
        <v>33</v>
      </c>
      <c r="D14" s="42" t="s">
        <v>8</v>
      </c>
      <c r="E14" s="42" t="s">
        <v>45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 t="s">
        <v>79</v>
      </c>
      <c r="Q14" s="42"/>
    </row>
    <row r="15" spans="1:17" ht="15.75" x14ac:dyDescent="0.25">
      <c r="A15" s="13" t="s">
        <v>46</v>
      </c>
      <c r="B15" s="42"/>
      <c r="C15" s="42"/>
      <c r="D15" s="42"/>
      <c r="E15" s="13" t="s">
        <v>47</v>
      </c>
      <c r="F15" s="13" t="s">
        <v>48</v>
      </c>
      <c r="G15" s="13" t="s">
        <v>49</v>
      </c>
      <c r="H15" s="13" t="s">
        <v>50</v>
      </c>
      <c r="I15" s="13" t="s">
        <v>51</v>
      </c>
      <c r="J15" s="13" t="s">
        <v>52</v>
      </c>
      <c r="K15" s="13" t="s">
        <v>53</v>
      </c>
      <c r="L15" s="13" t="s">
        <v>54</v>
      </c>
      <c r="M15" s="13" t="s">
        <v>55</v>
      </c>
      <c r="N15" s="13" t="s">
        <v>56</v>
      </c>
      <c r="O15" s="13" t="s">
        <v>57</v>
      </c>
      <c r="P15" s="42"/>
      <c r="Q15" s="42"/>
    </row>
    <row r="16" spans="1:17" ht="15.75" x14ac:dyDescent="0.25">
      <c r="A16" s="13" t="s">
        <v>38</v>
      </c>
      <c r="B16" s="41" t="s">
        <v>72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</row>
    <row r="17" spans="1:17" ht="63" x14ac:dyDescent="0.25">
      <c r="A17" s="14" t="s">
        <v>41</v>
      </c>
      <c r="B17" s="13" t="s">
        <v>30</v>
      </c>
      <c r="C17" s="13" t="s">
        <v>58</v>
      </c>
      <c r="D17" s="13" t="s">
        <v>29</v>
      </c>
      <c r="E17" s="13" t="s">
        <v>59</v>
      </c>
      <c r="F17" s="13" t="s">
        <v>59</v>
      </c>
      <c r="G17" s="13" t="s">
        <v>59</v>
      </c>
      <c r="H17" s="13" t="s">
        <v>59</v>
      </c>
      <c r="I17" s="13" t="s">
        <v>59</v>
      </c>
      <c r="J17" s="13" t="s">
        <v>59</v>
      </c>
      <c r="K17" s="13" t="s">
        <v>59</v>
      </c>
      <c r="L17" s="13" t="s">
        <v>59</v>
      </c>
      <c r="M17" s="13" t="s">
        <v>59</v>
      </c>
      <c r="N17" s="13" t="s">
        <v>59</v>
      </c>
      <c r="O17" s="13" t="s">
        <v>59</v>
      </c>
      <c r="P17" s="42">
        <v>100</v>
      </c>
      <c r="Q17" s="42"/>
    </row>
    <row r="18" spans="1:17" ht="15.75" x14ac:dyDescent="0.25">
      <c r="A18" s="13" t="s">
        <v>63</v>
      </c>
      <c r="B18" s="40" t="s">
        <v>73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</row>
    <row r="19" spans="1:17" ht="63" x14ac:dyDescent="0.25">
      <c r="A19" s="14" t="s">
        <v>39</v>
      </c>
      <c r="B19" s="5" t="s">
        <v>60</v>
      </c>
      <c r="C19" s="13" t="s">
        <v>58</v>
      </c>
      <c r="D19" s="13" t="s">
        <v>29</v>
      </c>
      <c r="E19" s="13" t="s">
        <v>59</v>
      </c>
      <c r="F19" s="13" t="s">
        <v>59</v>
      </c>
      <c r="G19" s="13" t="s">
        <v>59</v>
      </c>
      <c r="H19" s="13" t="s">
        <v>59</v>
      </c>
      <c r="I19" s="13" t="s">
        <v>59</v>
      </c>
      <c r="J19" s="13" t="s">
        <v>59</v>
      </c>
      <c r="K19" s="13" t="s">
        <v>59</v>
      </c>
      <c r="L19" s="13" t="s">
        <v>59</v>
      </c>
      <c r="M19" s="13" t="s">
        <v>59</v>
      </c>
      <c r="N19" s="13" t="s">
        <v>59</v>
      </c>
      <c r="O19" s="13" t="s">
        <v>59</v>
      </c>
      <c r="P19" s="42">
        <v>100</v>
      </c>
      <c r="Q19" s="42"/>
    </row>
  </sheetData>
  <mergeCells count="20">
    <mergeCell ref="A11:Q12"/>
    <mergeCell ref="B6:Q6"/>
    <mergeCell ref="P7:Q7"/>
    <mergeCell ref="B8:Q8"/>
    <mergeCell ref="P9:Q9"/>
    <mergeCell ref="P17:Q17"/>
    <mergeCell ref="B18:Q18"/>
    <mergeCell ref="P19:Q19"/>
    <mergeCell ref="B14:B15"/>
    <mergeCell ref="C14:C15"/>
    <mergeCell ref="D14:D15"/>
    <mergeCell ref="E14:O14"/>
    <mergeCell ref="P14:Q15"/>
    <mergeCell ref="B16:Q16"/>
    <mergeCell ref="C4:C5"/>
    <mergeCell ref="D4:D5"/>
    <mergeCell ref="E4:O4"/>
    <mergeCell ref="P4:Q5"/>
    <mergeCell ref="A1:Q2"/>
    <mergeCell ref="B4:B5"/>
  </mergeCells>
  <pageMargins left="0.7" right="0.7" top="0.75" bottom="0.75" header="0.3" footer="0.3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zoomScaleNormal="100" zoomScaleSheetLayoutView="85" workbookViewId="0">
      <selection activeCell="F18" sqref="F18"/>
    </sheetView>
  </sheetViews>
  <sheetFormatPr defaultRowHeight="15.75" x14ac:dyDescent="0.25"/>
  <cols>
    <col min="1" max="1" width="9.140625" style="2"/>
    <col min="2" max="2" width="32.7109375" style="2" customWidth="1"/>
    <col min="3" max="3" width="16" style="2" customWidth="1"/>
    <col min="4" max="4" width="25" style="2" customWidth="1"/>
    <col min="5" max="5" width="12.140625" style="2" customWidth="1"/>
    <col min="6" max="6" width="11.28515625" style="2" customWidth="1"/>
    <col min="7" max="16384" width="9.140625" style="2"/>
  </cols>
  <sheetData>
    <row r="1" spans="1:13" x14ac:dyDescent="0.25">
      <c r="A1" s="49" t="s">
        <v>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17"/>
    </row>
    <row r="3" spans="1:13" ht="15" customHeight="1" x14ac:dyDescent="0.25">
      <c r="A3" s="50" t="s">
        <v>4</v>
      </c>
      <c r="B3" s="50" t="s">
        <v>5</v>
      </c>
      <c r="C3" s="50" t="s">
        <v>6</v>
      </c>
      <c r="D3" s="50" t="s">
        <v>7</v>
      </c>
      <c r="E3" s="50" t="s">
        <v>8</v>
      </c>
      <c r="F3" s="50" t="s">
        <v>9</v>
      </c>
      <c r="G3" s="50"/>
      <c r="H3" s="50" t="s">
        <v>20</v>
      </c>
      <c r="I3" s="50"/>
      <c r="J3" s="50"/>
      <c r="K3" s="50"/>
      <c r="L3" s="50"/>
      <c r="M3" s="50"/>
    </row>
    <row r="4" spans="1:13" x14ac:dyDescent="0.25">
      <c r="A4" s="50"/>
      <c r="B4" s="50"/>
      <c r="C4" s="50"/>
      <c r="D4" s="50"/>
      <c r="E4" s="50"/>
      <c r="F4" s="50"/>
      <c r="G4" s="50"/>
      <c r="H4" s="51"/>
      <c r="I4" s="51"/>
      <c r="J4" s="51"/>
      <c r="K4" s="51"/>
      <c r="L4" s="51"/>
      <c r="M4" s="51"/>
    </row>
    <row r="5" spans="1:13" ht="65.25" customHeight="1" x14ac:dyDescent="0.25">
      <c r="A5" s="50"/>
      <c r="B5" s="50"/>
      <c r="C5" s="50"/>
      <c r="D5" s="50"/>
      <c r="E5" s="50"/>
      <c r="F5" s="16" t="s">
        <v>10</v>
      </c>
      <c r="G5" s="16" t="s">
        <v>11</v>
      </c>
      <c r="H5" s="16">
        <v>2025</v>
      </c>
      <c r="I5" s="16">
        <v>2026</v>
      </c>
      <c r="J5" s="16">
        <v>2027</v>
      </c>
      <c r="K5" s="16">
        <v>2028</v>
      </c>
      <c r="L5" s="16">
        <v>2029</v>
      </c>
      <c r="M5" s="16">
        <v>2030</v>
      </c>
    </row>
    <row r="6" spans="1:13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</row>
    <row r="7" spans="1:13" ht="15.75" customHeight="1" x14ac:dyDescent="0.25">
      <c r="A7" s="47" t="s">
        <v>72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3" ht="108.75" customHeight="1" x14ac:dyDescent="0.25">
      <c r="A8" s="16">
        <v>1</v>
      </c>
      <c r="B8" s="9" t="s">
        <v>97</v>
      </c>
      <c r="C8" s="16" t="s">
        <v>21</v>
      </c>
      <c r="D8" s="15" t="s">
        <v>65</v>
      </c>
      <c r="E8" s="20" t="s">
        <v>28</v>
      </c>
      <c r="F8" s="20">
        <v>54</v>
      </c>
      <c r="G8" s="20">
        <v>2023</v>
      </c>
      <c r="H8" s="20">
        <v>49</v>
      </c>
      <c r="I8" s="20">
        <v>33</v>
      </c>
      <c r="J8" s="20">
        <v>33</v>
      </c>
      <c r="K8" s="20">
        <v>33</v>
      </c>
      <c r="L8" s="20">
        <v>49</v>
      </c>
      <c r="M8" s="20">
        <v>49</v>
      </c>
    </row>
    <row r="9" spans="1:13" x14ac:dyDescent="0.25">
      <c r="A9" s="44" t="s">
        <v>73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</row>
    <row r="10" spans="1:13" ht="118.5" customHeight="1" x14ac:dyDescent="0.25">
      <c r="A10" s="16">
        <v>2</v>
      </c>
      <c r="B10" s="9" t="s">
        <v>98</v>
      </c>
      <c r="C10" s="16" t="s">
        <v>21</v>
      </c>
      <c r="D10" s="15" t="s">
        <v>66</v>
      </c>
      <c r="E10" s="20" t="s">
        <v>29</v>
      </c>
      <c r="F10" s="20">
        <v>100</v>
      </c>
      <c r="G10" s="20">
        <v>2023</v>
      </c>
      <c r="H10" s="20">
        <v>100</v>
      </c>
      <c r="I10" s="20">
        <v>100</v>
      </c>
      <c r="J10" s="20">
        <v>100</v>
      </c>
      <c r="K10" s="20">
        <v>100</v>
      </c>
      <c r="L10" s="20">
        <v>100</v>
      </c>
      <c r="M10" s="20">
        <v>100</v>
      </c>
    </row>
  </sheetData>
  <mergeCells count="10">
    <mergeCell ref="A9:M9"/>
    <mergeCell ref="A7:M7"/>
    <mergeCell ref="A1:M1"/>
    <mergeCell ref="E3:E5"/>
    <mergeCell ref="F3:G4"/>
    <mergeCell ref="H3:M4"/>
    <mergeCell ref="A3:A5"/>
    <mergeCell ref="B3:B5"/>
    <mergeCell ref="C3:C5"/>
    <mergeCell ref="D3:D5"/>
  </mergeCells>
  <pageMargins left="0.7" right="0.7" top="0.75" bottom="0.75" header="0.3" footer="0.3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zoomScale="85" zoomScaleNormal="85" zoomScaleSheetLayoutView="85" workbookViewId="0">
      <selection activeCell="C22" sqref="C22"/>
    </sheetView>
  </sheetViews>
  <sheetFormatPr defaultRowHeight="15" x14ac:dyDescent="0.25"/>
  <cols>
    <col min="1" max="1" width="72.42578125" style="7" customWidth="1"/>
    <col min="2" max="2" width="9.7109375" style="7" customWidth="1"/>
    <col min="3" max="3" width="10.140625" style="7" customWidth="1"/>
    <col min="4" max="7" width="9.28515625" style="7" bestFit="1" customWidth="1"/>
    <col min="8" max="8" width="10" style="7" bestFit="1" customWidth="1"/>
    <col min="9" max="16384" width="9.140625" style="7"/>
  </cols>
  <sheetData>
    <row r="1" spans="1:8" ht="15.75" x14ac:dyDescent="0.25">
      <c r="A1" s="36" t="s">
        <v>12</v>
      </c>
      <c r="B1" s="36"/>
      <c r="C1" s="36"/>
      <c r="D1" s="36"/>
      <c r="E1" s="36"/>
      <c r="F1" s="36"/>
      <c r="G1" s="36"/>
      <c r="H1" s="36"/>
    </row>
    <row r="2" spans="1:8" ht="15.75" x14ac:dyDescent="0.25">
      <c r="A2" s="17"/>
    </row>
    <row r="3" spans="1:8" ht="35.25" customHeight="1" x14ac:dyDescent="0.25">
      <c r="A3" s="50" t="s">
        <v>13</v>
      </c>
      <c r="B3" s="50" t="s">
        <v>14</v>
      </c>
      <c r="C3" s="50"/>
      <c r="D3" s="50"/>
      <c r="E3" s="50"/>
      <c r="F3" s="50"/>
      <c r="G3" s="50"/>
      <c r="H3" s="52"/>
    </row>
    <row r="4" spans="1:8" ht="15.75" x14ac:dyDescent="0.25">
      <c r="A4" s="50"/>
      <c r="B4" s="21">
        <v>2025</v>
      </c>
      <c r="C4" s="21">
        <v>2026</v>
      </c>
      <c r="D4" s="21">
        <v>2027</v>
      </c>
      <c r="E4" s="21">
        <v>2028</v>
      </c>
      <c r="F4" s="21">
        <v>2029</v>
      </c>
      <c r="G4" s="21">
        <v>2030</v>
      </c>
      <c r="H4" s="21" t="s">
        <v>15</v>
      </c>
    </row>
    <row r="5" spans="1:8" ht="15.75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14</v>
      </c>
    </row>
    <row r="6" spans="1:8" ht="84.75" customHeight="1" x14ac:dyDescent="0.25">
      <c r="A6" s="9" t="s">
        <v>31</v>
      </c>
      <c r="B6" s="18">
        <f t="shared" ref="B6:F6" si="0">B9+B12</f>
        <v>14728.5</v>
      </c>
      <c r="C6" s="18">
        <f t="shared" si="0"/>
        <v>14778.5</v>
      </c>
      <c r="D6" s="18">
        <f t="shared" si="0"/>
        <v>14778.5</v>
      </c>
      <c r="E6" s="18">
        <f t="shared" si="0"/>
        <v>14778.5</v>
      </c>
      <c r="F6" s="18">
        <f t="shared" si="0"/>
        <v>14902.800000000001</v>
      </c>
      <c r="G6" s="18">
        <v>15499</v>
      </c>
      <c r="H6" s="18">
        <f>B6+C6+D6+E6+F6+G6</f>
        <v>89465.8</v>
      </c>
    </row>
    <row r="7" spans="1:8" ht="15.75" x14ac:dyDescent="0.25">
      <c r="A7" s="9" t="s">
        <v>26</v>
      </c>
      <c r="B7" s="18">
        <f>B10+B13</f>
        <v>14728.5</v>
      </c>
      <c r="C7" s="18">
        <f t="shared" ref="C7:H7" si="1">C10+C13</f>
        <v>14778.5</v>
      </c>
      <c r="D7" s="18">
        <f t="shared" si="1"/>
        <v>14778.5</v>
      </c>
      <c r="E7" s="18">
        <f t="shared" si="1"/>
        <v>14778.5</v>
      </c>
      <c r="F7" s="18">
        <f t="shared" si="1"/>
        <v>14902.800000000001</v>
      </c>
      <c r="G7" s="18">
        <v>15499</v>
      </c>
      <c r="H7" s="18">
        <f t="shared" si="1"/>
        <v>89465.8</v>
      </c>
    </row>
    <row r="8" spans="1:8" ht="15.75" x14ac:dyDescent="0.25">
      <c r="A8" s="9" t="s">
        <v>16</v>
      </c>
      <c r="B8" s="18">
        <f>B11+B14</f>
        <v>14728.5</v>
      </c>
      <c r="C8" s="18">
        <f t="shared" ref="C8:H8" si="2">C11+C14</f>
        <v>14778.5</v>
      </c>
      <c r="D8" s="18">
        <f t="shared" si="2"/>
        <v>14778.5</v>
      </c>
      <c r="E8" s="18">
        <f t="shared" si="2"/>
        <v>14778.5</v>
      </c>
      <c r="F8" s="18">
        <f t="shared" si="2"/>
        <v>14902.800000000001</v>
      </c>
      <c r="G8" s="18">
        <v>15499</v>
      </c>
      <c r="H8" s="18">
        <f t="shared" si="2"/>
        <v>89465.8</v>
      </c>
    </row>
    <row r="9" spans="1:8" ht="47.25" x14ac:dyDescent="0.25">
      <c r="A9" s="19" t="s">
        <v>99</v>
      </c>
      <c r="B9" s="18">
        <f>B11</f>
        <v>278.5</v>
      </c>
      <c r="C9" s="18">
        <f t="shared" ref="C9:G9" si="3">C11</f>
        <v>278.5</v>
      </c>
      <c r="D9" s="18">
        <f t="shared" si="3"/>
        <v>278.5</v>
      </c>
      <c r="E9" s="18">
        <f t="shared" si="3"/>
        <v>278.5</v>
      </c>
      <c r="F9" s="18">
        <f t="shared" si="3"/>
        <v>301.2</v>
      </c>
      <c r="G9" s="18">
        <f t="shared" si="3"/>
        <v>313.3</v>
      </c>
      <c r="H9" s="18">
        <f>B9+C9+D9+E9+F9+G9</f>
        <v>1728.5</v>
      </c>
    </row>
    <row r="10" spans="1:8" ht="15.75" x14ac:dyDescent="0.25">
      <c r="A10" s="9" t="s">
        <v>26</v>
      </c>
      <c r="B10" s="18">
        <f>B11</f>
        <v>278.5</v>
      </c>
      <c r="C10" s="18">
        <f t="shared" ref="C10:H10" si="4">C11</f>
        <v>278.5</v>
      </c>
      <c r="D10" s="18">
        <f t="shared" si="4"/>
        <v>278.5</v>
      </c>
      <c r="E10" s="18">
        <f t="shared" si="4"/>
        <v>278.5</v>
      </c>
      <c r="F10" s="18">
        <f t="shared" si="4"/>
        <v>301.2</v>
      </c>
      <c r="G10" s="18">
        <f t="shared" si="4"/>
        <v>313.3</v>
      </c>
      <c r="H10" s="18">
        <f t="shared" si="4"/>
        <v>1728.5</v>
      </c>
    </row>
    <row r="11" spans="1:8" ht="15.75" x14ac:dyDescent="0.25">
      <c r="A11" s="9" t="s">
        <v>16</v>
      </c>
      <c r="B11" s="18">
        <v>278.5</v>
      </c>
      <c r="C11" s="18">
        <v>278.5</v>
      </c>
      <c r="D11" s="18">
        <v>278.5</v>
      </c>
      <c r="E11" s="18">
        <v>278.5</v>
      </c>
      <c r="F11" s="18">
        <v>301.2</v>
      </c>
      <c r="G11" s="18">
        <v>313.3</v>
      </c>
      <c r="H11" s="18">
        <f t="shared" ref="H11" si="5">B11+C11+D11+E11+F11+G11</f>
        <v>1728.5</v>
      </c>
    </row>
    <row r="12" spans="1:8" ht="78.75" x14ac:dyDescent="0.25">
      <c r="A12" s="19" t="s">
        <v>100</v>
      </c>
      <c r="B12" s="18">
        <f>B14</f>
        <v>14450</v>
      </c>
      <c r="C12" s="18">
        <f t="shared" ref="C12:G12" si="6">C14</f>
        <v>14500</v>
      </c>
      <c r="D12" s="18">
        <f t="shared" si="6"/>
        <v>14500</v>
      </c>
      <c r="E12" s="18">
        <f t="shared" si="6"/>
        <v>14500</v>
      </c>
      <c r="F12" s="18">
        <f t="shared" si="6"/>
        <v>14601.6</v>
      </c>
      <c r="G12" s="18">
        <f t="shared" si="6"/>
        <v>15185.7</v>
      </c>
      <c r="H12" s="18">
        <f>B12+C12+D12+E12+F12+G12</f>
        <v>87737.3</v>
      </c>
    </row>
    <row r="13" spans="1:8" ht="15.75" x14ac:dyDescent="0.25">
      <c r="A13" s="9" t="s">
        <v>26</v>
      </c>
      <c r="B13" s="18">
        <f>B14</f>
        <v>14450</v>
      </c>
      <c r="C13" s="18">
        <f t="shared" ref="C13:G13" si="7">C14</f>
        <v>14500</v>
      </c>
      <c r="D13" s="18">
        <f t="shared" si="7"/>
        <v>14500</v>
      </c>
      <c r="E13" s="18">
        <f t="shared" si="7"/>
        <v>14500</v>
      </c>
      <c r="F13" s="18">
        <f t="shared" si="7"/>
        <v>14601.6</v>
      </c>
      <c r="G13" s="18">
        <f t="shared" si="7"/>
        <v>15185.7</v>
      </c>
      <c r="H13" s="18">
        <f>B13+C13+D13+E13+F13+G13</f>
        <v>87737.3</v>
      </c>
    </row>
    <row r="14" spans="1:8" ht="15.75" x14ac:dyDescent="0.25">
      <c r="A14" s="9" t="s">
        <v>16</v>
      </c>
      <c r="B14" s="18">
        <v>14450</v>
      </c>
      <c r="C14" s="18">
        <v>14500</v>
      </c>
      <c r="D14" s="18">
        <v>14500</v>
      </c>
      <c r="E14" s="18">
        <v>14500</v>
      </c>
      <c r="F14" s="18">
        <v>14601.6</v>
      </c>
      <c r="G14" s="18">
        <v>15185.7</v>
      </c>
      <c r="H14" s="18">
        <f t="shared" ref="H14" si="8">B14+C14+D14+E14+F14+G14</f>
        <v>87737.3</v>
      </c>
    </row>
  </sheetData>
  <mergeCells count="3">
    <mergeCell ref="A3:A4"/>
    <mergeCell ref="B3:H3"/>
    <mergeCell ref="A1:H1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zoomScale="85" zoomScaleNormal="85" workbookViewId="0">
      <selection activeCell="B11" sqref="B11"/>
    </sheetView>
  </sheetViews>
  <sheetFormatPr defaultRowHeight="15" x14ac:dyDescent="0.25"/>
  <cols>
    <col min="1" max="1" width="46.28515625" style="7" customWidth="1"/>
    <col min="2" max="2" width="27.28515625" style="7" customWidth="1"/>
    <col min="3" max="3" width="44.28515625" style="7" customWidth="1"/>
    <col min="4" max="4" width="22.85546875" style="7" customWidth="1"/>
    <col min="5" max="5" width="19.28515625" style="7" customWidth="1"/>
    <col min="6" max="16384" width="9.140625" style="7"/>
  </cols>
  <sheetData>
    <row r="1" spans="1:5" ht="15.75" x14ac:dyDescent="0.25">
      <c r="A1" s="32" t="s">
        <v>96</v>
      </c>
      <c r="B1" s="53"/>
      <c r="C1" s="53"/>
      <c r="D1" s="53"/>
      <c r="E1" s="53"/>
    </row>
    <row r="2" spans="1:5" x14ac:dyDescent="0.25">
      <c r="A2" s="8"/>
    </row>
    <row r="3" spans="1:5" x14ac:dyDescent="0.25">
      <c r="A3" s="50" t="s">
        <v>17</v>
      </c>
      <c r="B3" s="50" t="s">
        <v>18</v>
      </c>
      <c r="C3" s="50" t="s">
        <v>77</v>
      </c>
      <c r="D3" s="50" t="s">
        <v>19</v>
      </c>
      <c r="E3" s="54" t="s">
        <v>36</v>
      </c>
    </row>
    <row r="4" spans="1:5" ht="159" customHeight="1" x14ac:dyDescent="0.25">
      <c r="A4" s="50"/>
      <c r="B4" s="50"/>
      <c r="C4" s="50"/>
      <c r="D4" s="50"/>
      <c r="E4" s="55"/>
    </row>
    <row r="5" spans="1: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5" ht="15.75" x14ac:dyDescent="0.25">
      <c r="A6" s="40" t="s">
        <v>72</v>
      </c>
      <c r="B6" s="40"/>
      <c r="C6" s="40"/>
      <c r="D6" s="40"/>
      <c r="E6" s="40"/>
    </row>
    <row r="7" spans="1:5" ht="72" customHeight="1" x14ac:dyDescent="0.25">
      <c r="A7" s="22" t="s">
        <v>101</v>
      </c>
      <c r="B7" s="28" t="s">
        <v>114</v>
      </c>
      <c r="C7" s="28" t="s">
        <v>114</v>
      </c>
      <c r="D7" s="28" t="s">
        <v>114</v>
      </c>
      <c r="E7" s="28" t="s">
        <v>114</v>
      </c>
    </row>
    <row r="8" spans="1:5" ht="78.75" x14ac:dyDescent="0.25">
      <c r="A8" s="9" t="s">
        <v>106</v>
      </c>
      <c r="B8" s="4" t="s">
        <v>59</v>
      </c>
      <c r="C8" s="31" t="s">
        <v>84</v>
      </c>
      <c r="D8" s="4" t="s">
        <v>59</v>
      </c>
      <c r="E8" s="4" t="s">
        <v>59</v>
      </c>
    </row>
    <row r="9" spans="1:5" ht="47.25" x14ac:dyDescent="0.25">
      <c r="A9" s="9" t="s">
        <v>89</v>
      </c>
      <c r="B9" s="4">
        <v>45672</v>
      </c>
      <c r="C9" s="31" t="s">
        <v>69</v>
      </c>
      <c r="D9" s="4" t="s">
        <v>90</v>
      </c>
      <c r="E9" s="4" t="s">
        <v>67</v>
      </c>
    </row>
    <row r="10" spans="1:5" ht="63" x14ac:dyDescent="0.25">
      <c r="A10" s="9" t="s">
        <v>91</v>
      </c>
      <c r="B10" s="4">
        <v>45762</v>
      </c>
      <c r="C10" s="31" t="s">
        <v>69</v>
      </c>
      <c r="D10" s="31" t="s">
        <v>23</v>
      </c>
      <c r="E10" s="4" t="s">
        <v>67</v>
      </c>
    </row>
    <row r="11" spans="1:5" ht="63" x14ac:dyDescent="0.25">
      <c r="A11" s="9" t="s">
        <v>92</v>
      </c>
      <c r="B11" s="4">
        <v>45945</v>
      </c>
      <c r="C11" s="31" t="s">
        <v>68</v>
      </c>
      <c r="D11" s="31" t="s">
        <v>27</v>
      </c>
      <c r="E11" s="4" t="s">
        <v>67</v>
      </c>
    </row>
    <row r="12" spans="1:5" ht="47.25" x14ac:dyDescent="0.25">
      <c r="A12" s="9" t="s">
        <v>93</v>
      </c>
      <c r="B12" s="4">
        <v>46016</v>
      </c>
      <c r="C12" s="31" t="s">
        <v>112</v>
      </c>
      <c r="D12" s="31" t="s">
        <v>22</v>
      </c>
      <c r="E12" s="4" t="s">
        <v>67</v>
      </c>
    </row>
    <row r="13" spans="1:5" ht="78.75" x14ac:dyDescent="0.25">
      <c r="A13" s="9" t="s">
        <v>102</v>
      </c>
      <c r="B13" s="4" t="s">
        <v>59</v>
      </c>
      <c r="C13" s="31" t="s">
        <v>84</v>
      </c>
      <c r="D13" s="4" t="s">
        <v>59</v>
      </c>
      <c r="E13" s="4" t="s">
        <v>59</v>
      </c>
    </row>
    <row r="14" spans="1:5" ht="47.25" x14ac:dyDescent="0.25">
      <c r="A14" s="9" t="s">
        <v>80</v>
      </c>
      <c r="B14" s="4">
        <v>46113</v>
      </c>
      <c r="C14" s="31" t="s">
        <v>69</v>
      </c>
      <c r="D14" s="4" t="s">
        <v>81</v>
      </c>
      <c r="E14" s="4" t="s">
        <v>67</v>
      </c>
    </row>
    <row r="15" spans="1:5" ht="63" x14ac:dyDescent="0.25">
      <c r="A15" s="9" t="s">
        <v>82</v>
      </c>
      <c r="B15" s="4">
        <v>46203</v>
      </c>
      <c r="C15" s="31" t="s">
        <v>68</v>
      </c>
      <c r="D15" s="31" t="s">
        <v>27</v>
      </c>
      <c r="E15" s="4" t="s">
        <v>67</v>
      </c>
    </row>
    <row r="16" spans="1:5" ht="31.5" x14ac:dyDescent="0.25">
      <c r="A16" s="9" t="s">
        <v>83</v>
      </c>
      <c r="B16" s="4">
        <v>46217</v>
      </c>
      <c r="C16" s="31" t="s">
        <v>84</v>
      </c>
      <c r="D16" s="31" t="s">
        <v>23</v>
      </c>
      <c r="E16" s="4" t="s">
        <v>67</v>
      </c>
    </row>
    <row r="17" spans="1:5" ht="47.25" x14ac:dyDescent="0.25">
      <c r="A17" s="9" t="s">
        <v>85</v>
      </c>
      <c r="B17" s="4">
        <v>46226</v>
      </c>
      <c r="C17" s="31" t="s">
        <v>113</v>
      </c>
      <c r="D17" s="31" t="s">
        <v>86</v>
      </c>
      <c r="E17" s="4" t="s">
        <v>67</v>
      </c>
    </row>
    <row r="18" spans="1:5" ht="47.25" x14ac:dyDescent="0.25">
      <c r="A18" s="9" t="s">
        <v>87</v>
      </c>
      <c r="B18" s="4">
        <v>46386</v>
      </c>
      <c r="C18" s="31" t="s">
        <v>113</v>
      </c>
      <c r="D18" s="31" t="s">
        <v>22</v>
      </c>
      <c r="E18" s="4" t="s">
        <v>67</v>
      </c>
    </row>
    <row r="19" spans="1:5" ht="15.75" customHeight="1" x14ac:dyDescent="0.25">
      <c r="A19" s="44" t="s">
        <v>73</v>
      </c>
      <c r="B19" s="45"/>
      <c r="C19" s="45"/>
      <c r="D19" s="45"/>
      <c r="E19" s="46"/>
    </row>
    <row r="20" spans="1:5" ht="94.5" x14ac:dyDescent="0.25">
      <c r="A20" s="22" t="s">
        <v>103</v>
      </c>
      <c r="B20" s="28" t="s">
        <v>114</v>
      </c>
      <c r="C20" s="28" t="s">
        <v>114</v>
      </c>
      <c r="D20" s="28" t="s">
        <v>114</v>
      </c>
      <c r="E20" s="28" t="s">
        <v>114</v>
      </c>
    </row>
    <row r="21" spans="1:5" ht="110.25" x14ac:dyDescent="0.25">
      <c r="A21" s="9" t="s">
        <v>107</v>
      </c>
      <c r="B21" s="4" t="s">
        <v>59</v>
      </c>
      <c r="C21" s="30" t="s">
        <v>84</v>
      </c>
      <c r="D21" s="4" t="s">
        <v>59</v>
      </c>
      <c r="E21" s="4" t="s">
        <v>59</v>
      </c>
    </row>
    <row r="22" spans="1:5" ht="63" x14ac:dyDescent="0.25">
      <c r="A22" s="29" t="s">
        <v>108</v>
      </c>
      <c r="B22" s="10">
        <v>45747</v>
      </c>
      <c r="C22" s="31" t="s">
        <v>112</v>
      </c>
      <c r="D22" s="4" t="s">
        <v>94</v>
      </c>
      <c r="E22" s="4" t="s">
        <v>67</v>
      </c>
    </row>
    <row r="23" spans="1:5" ht="63" x14ac:dyDescent="0.25">
      <c r="A23" s="9" t="s">
        <v>109</v>
      </c>
      <c r="B23" s="4">
        <v>45838</v>
      </c>
      <c r="C23" s="31" t="s">
        <v>112</v>
      </c>
      <c r="D23" s="4" t="s">
        <v>94</v>
      </c>
      <c r="E23" s="4" t="s">
        <v>67</v>
      </c>
    </row>
    <row r="24" spans="1:5" ht="63" x14ac:dyDescent="0.25">
      <c r="A24" s="29" t="s">
        <v>110</v>
      </c>
      <c r="B24" s="4">
        <v>45930</v>
      </c>
      <c r="C24" s="31" t="s">
        <v>112</v>
      </c>
      <c r="D24" s="4" t="s">
        <v>94</v>
      </c>
      <c r="E24" s="4" t="s">
        <v>67</v>
      </c>
    </row>
    <row r="25" spans="1:5" ht="63" x14ac:dyDescent="0.25">
      <c r="A25" s="29" t="s">
        <v>111</v>
      </c>
      <c r="B25" s="4">
        <v>46021</v>
      </c>
      <c r="C25" s="31" t="s">
        <v>112</v>
      </c>
      <c r="D25" s="4" t="s">
        <v>94</v>
      </c>
      <c r="E25" s="4" t="s">
        <v>67</v>
      </c>
    </row>
    <row r="26" spans="1:5" ht="120.75" customHeight="1" x14ac:dyDescent="0.25">
      <c r="A26" s="9" t="s">
        <v>105</v>
      </c>
      <c r="B26" s="4" t="s">
        <v>59</v>
      </c>
      <c r="C26" s="30" t="s">
        <v>84</v>
      </c>
      <c r="D26" s="4" t="s">
        <v>59</v>
      </c>
      <c r="E26" s="4" t="s">
        <v>59</v>
      </c>
    </row>
    <row r="27" spans="1:5" ht="75" customHeight="1" x14ac:dyDescent="0.25">
      <c r="A27" s="29" t="s">
        <v>108</v>
      </c>
      <c r="B27" s="10">
        <v>46112</v>
      </c>
      <c r="C27" s="31" t="s">
        <v>113</v>
      </c>
      <c r="D27" s="4" t="s">
        <v>94</v>
      </c>
      <c r="E27" s="4" t="s">
        <v>67</v>
      </c>
    </row>
    <row r="28" spans="1:5" ht="63" x14ac:dyDescent="0.25">
      <c r="A28" s="9" t="s">
        <v>109</v>
      </c>
      <c r="B28" s="4">
        <v>46203</v>
      </c>
      <c r="C28" s="31" t="s">
        <v>113</v>
      </c>
      <c r="D28" s="4" t="s">
        <v>94</v>
      </c>
      <c r="E28" s="4" t="s">
        <v>67</v>
      </c>
    </row>
    <row r="29" spans="1:5" ht="63" x14ac:dyDescent="0.25">
      <c r="A29" s="29" t="s">
        <v>110</v>
      </c>
      <c r="B29" s="4">
        <v>46295</v>
      </c>
      <c r="C29" s="31" t="s">
        <v>113</v>
      </c>
      <c r="D29" s="4" t="s">
        <v>94</v>
      </c>
      <c r="E29" s="4" t="s">
        <v>67</v>
      </c>
    </row>
    <row r="30" spans="1:5" ht="63" x14ac:dyDescent="0.25">
      <c r="A30" s="29" t="s">
        <v>111</v>
      </c>
      <c r="B30" s="4">
        <v>46386</v>
      </c>
      <c r="C30" s="31" t="s">
        <v>113</v>
      </c>
      <c r="D30" s="4" t="s">
        <v>94</v>
      </c>
      <c r="E30" s="4" t="s">
        <v>67</v>
      </c>
    </row>
    <row r="36" spans="1:1" x14ac:dyDescent="0.25">
      <c r="A36" s="11"/>
    </row>
  </sheetData>
  <mergeCells count="8">
    <mergeCell ref="A19:E19"/>
    <mergeCell ref="A1:E1"/>
    <mergeCell ref="A6:E6"/>
    <mergeCell ref="A3:A4"/>
    <mergeCell ref="B3:B4"/>
    <mergeCell ref="C3:C4"/>
    <mergeCell ref="D3:D4"/>
    <mergeCell ref="E3:E4"/>
  </mergeCells>
  <pageMargins left="0.39370078740157483" right="0.39370078740157483" top="0.39370078740157483" bottom="0.39370078740157483" header="0.31496062992125984" footer="0.31496062992125984"/>
  <pageSetup paperSize="9" scale="9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паспорт</vt:lpstr>
      <vt:lpstr>показатели КПМ</vt:lpstr>
      <vt:lpstr>план достижения показат.</vt:lpstr>
      <vt:lpstr>перечень мероприятий(результ.)</vt:lpstr>
      <vt:lpstr>финансовое обеспечение</vt:lpstr>
      <vt:lpstr>план реализации КПМ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2026-05-14T07:08:24Z</dcterms:modified>
</cp:coreProperties>
</file>