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Авдеева\Бюджет 2025\Школа 16 передача помещений\"/>
    </mc:Choice>
  </mc:AlternateContent>
  <bookViews>
    <workbookView xWindow="0" yWindow="0" windowWidth="11052" windowHeight="9264" firstSheet="2" activeTab="3"/>
  </bookViews>
  <sheets>
    <sheet name="зар плата  (при сокр)" sheetId="1" state="hidden" r:id="rId1"/>
    <sheet name="ФОТ  (при сокр)" sheetId="2" state="hidden" r:id="rId2"/>
    <sheet name="зар плата  (увол с 01.03)" sheetId="3" r:id="rId3"/>
    <sheet name="ФОТ  (при увол с 01.03_)" sheetId="4" r:id="rId4"/>
  </sheets>
  <calcPr calcId="152511"/>
</workbook>
</file>

<file path=xl/calcChain.xml><?xml version="1.0" encoding="utf-8"?>
<calcChain xmlns="http://schemas.openxmlformats.org/spreadsheetml/2006/main">
  <c r="G4" i="4" l="1"/>
  <c r="K4" i="3" l="1"/>
  <c r="D6" i="4"/>
  <c r="C6" i="4"/>
  <c r="F4" i="4"/>
  <c r="K16" i="3"/>
  <c r="K17" i="3" s="1"/>
  <c r="D16" i="3"/>
  <c r="G16" i="3" s="1"/>
  <c r="J15" i="3"/>
  <c r="C14" i="3"/>
  <c r="G14" i="3" s="1"/>
  <c r="K13" i="3"/>
  <c r="K15" i="3" s="1"/>
  <c r="D13" i="3"/>
  <c r="F13" i="3" s="1"/>
  <c r="J12" i="3"/>
  <c r="K11" i="3"/>
  <c r="C11" i="3"/>
  <c r="K10" i="3"/>
  <c r="D10" i="3"/>
  <c r="F10" i="3" s="1"/>
  <c r="J9" i="3"/>
  <c r="K8" i="3"/>
  <c r="C8" i="3"/>
  <c r="D8" i="3" s="1"/>
  <c r="K7" i="3"/>
  <c r="D7" i="3"/>
  <c r="J6" i="3"/>
  <c r="C5" i="3"/>
  <c r="G5" i="3" s="1"/>
  <c r="K6" i="3"/>
  <c r="D4" i="3"/>
  <c r="M4" i="1"/>
  <c r="F4" i="2"/>
  <c r="S16" i="1"/>
  <c r="S17" i="1" s="1"/>
  <c r="P16" i="1"/>
  <c r="P17" i="1" s="1"/>
  <c r="M16" i="1"/>
  <c r="M17" i="1" s="1"/>
  <c r="K12" i="3" l="1"/>
  <c r="K9" i="3"/>
  <c r="F16" i="3"/>
  <c r="H16" i="3" s="1"/>
  <c r="G10" i="3"/>
  <c r="F5" i="3"/>
  <c r="G4" i="3"/>
  <c r="F14" i="3"/>
  <c r="F4" i="3"/>
  <c r="H4" i="3" s="1"/>
  <c r="H10" i="3"/>
  <c r="L10" i="3" s="1"/>
  <c r="D11" i="3"/>
  <c r="G11" i="3" s="1"/>
  <c r="G5" i="4"/>
  <c r="G6" i="4" s="1"/>
  <c r="F5" i="4"/>
  <c r="F6" i="4" s="1"/>
  <c r="G7" i="3"/>
  <c r="G8" i="3"/>
  <c r="G13" i="3"/>
  <c r="H13" i="3" s="1"/>
  <c r="H14" i="3"/>
  <c r="L14" i="3" s="1"/>
  <c r="F7" i="3"/>
  <c r="H7" i="3" s="1"/>
  <c r="F8" i="3"/>
  <c r="H8" i="3" s="1"/>
  <c r="L8" i="3" s="1"/>
  <c r="F5" i="2"/>
  <c r="F6" i="2" s="1"/>
  <c r="G4" i="2"/>
  <c r="G5" i="2" s="1"/>
  <c r="D6" i="2"/>
  <c r="C6" i="2"/>
  <c r="L7" i="3" l="1"/>
  <c r="L9" i="3" s="1"/>
  <c r="H9" i="3"/>
  <c r="L16" i="3"/>
  <c r="L17" i="3" s="1"/>
  <c r="H17" i="3"/>
  <c r="L4" i="3"/>
  <c r="L13" i="3"/>
  <c r="L15" i="3" s="1"/>
  <c r="H15" i="3"/>
  <c r="K18" i="3"/>
  <c r="K19" i="3" s="1"/>
  <c r="K20" i="3" s="1"/>
  <c r="H5" i="3"/>
  <c r="L5" i="3" s="1"/>
  <c r="F11" i="3"/>
  <c r="H11" i="3" s="1"/>
  <c r="L11" i="3" s="1"/>
  <c r="L12" i="3" s="1"/>
  <c r="G6" i="2"/>
  <c r="U16" i="1"/>
  <c r="U14" i="1"/>
  <c r="U11" i="1"/>
  <c r="U8" i="1"/>
  <c r="U5" i="1"/>
  <c r="S11" i="1"/>
  <c r="S8" i="1"/>
  <c r="P11" i="1"/>
  <c r="P8" i="1"/>
  <c r="M13" i="1"/>
  <c r="M6" i="1"/>
  <c r="T13" i="1"/>
  <c r="U13" i="1" s="1"/>
  <c r="T10" i="1"/>
  <c r="U10" i="1" s="1"/>
  <c r="T7" i="1"/>
  <c r="U7" i="1" s="1"/>
  <c r="T4" i="1"/>
  <c r="U4" i="1" s="1"/>
  <c r="R13" i="1"/>
  <c r="S13" i="1" s="1"/>
  <c r="S15" i="1" s="1"/>
  <c r="R10" i="1"/>
  <c r="S10" i="1" s="1"/>
  <c r="R7" i="1"/>
  <c r="S7" i="1" s="1"/>
  <c r="S9" i="1" s="1"/>
  <c r="R4" i="1"/>
  <c r="S4" i="1" s="1"/>
  <c r="S6" i="1" s="1"/>
  <c r="O13" i="1"/>
  <c r="P13" i="1" s="1"/>
  <c r="P15" i="1" s="1"/>
  <c r="O10" i="1"/>
  <c r="P10" i="1" s="1"/>
  <c r="O7" i="1"/>
  <c r="P7" i="1" s="1"/>
  <c r="P9" i="1" s="1"/>
  <c r="O4" i="1"/>
  <c r="M11" i="1"/>
  <c r="M10" i="1"/>
  <c r="M8" i="1"/>
  <c r="M7" i="1"/>
  <c r="C14" i="1"/>
  <c r="F14" i="1" s="1"/>
  <c r="C11" i="1"/>
  <c r="L15" i="1"/>
  <c r="L12" i="1"/>
  <c r="L9" i="1"/>
  <c r="C8" i="1"/>
  <c r="D8" i="1" s="1"/>
  <c r="L6" i="1"/>
  <c r="C5" i="1"/>
  <c r="D16" i="1"/>
  <c r="F16" i="1" s="1"/>
  <c r="D4" i="1"/>
  <c r="D13" i="1"/>
  <c r="F13" i="1" s="1"/>
  <c r="D10" i="1"/>
  <c r="G10" i="1" s="1"/>
  <c r="L6" i="3" l="1"/>
  <c r="L18" i="3" s="1"/>
  <c r="E4" i="4" s="1"/>
  <c r="H4" i="4" s="1"/>
  <c r="I4" i="4" s="1"/>
  <c r="G4" i="1"/>
  <c r="S12" i="1"/>
  <c r="S18" i="1" s="1"/>
  <c r="S19" i="1" s="1"/>
  <c r="S20" i="1" s="1"/>
  <c r="U17" i="1"/>
  <c r="H6" i="3"/>
  <c r="P6" i="1"/>
  <c r="P4" i="1"/>
  <c r="H12" i="3"/>
  <c r="P12" i="1"/>
  <c r="U6" i="1"/>
  <c r="U15" i="1"/>
  <c r="U12" i="1"/>
  <c r="G8" i="1"/>
  <c r="U9" i="1"/>
  <c r="F5" i="1"/>
  <c r="F8" i="1"/>
  <c r="M9" i="1"/>
  <c r="F4" i="1"/>
  <c r="H4" i="1" s="1"/>
  <c r="G5" i="1"/>
  <c r="F10" i="1"/>
  <c r="H10" i="1" s="1"/>
  <c r="X10" i="1" s="1"/>
  <c r="M12" i="1"/>
  <c r="M15" i="1"/>
  <c r="G16" i="1"/>
  <c r="H16" i="1" s="1"/>
  <c r="X16" i="1" s="1"/>
  <c r="G14" i="1"/>
  <c r="H14" i="1" s="1"/>
  <c r="G13" i="1"/>
  <c r="H13" i="1" s="1"/>
  <c r="X13" i="1" s="1"/>
  <c r="D7" i="1"/>
  <c r="D11" i="1"/>
  <c r="F11" i="1" s="1"/>
  <c r="X4" i="1" l="1"/>
  <c r="I14" i="1"/>
  <c r="J14" i="1" s="1"/>
  <c r="Q14" i="1" s="1"/>
  <c r="V14" i="1" s="1"/>
  <c r="X14" i="1"/>
  <c r="X15" i="1" s="1"/>
  <c r="H18" i="3"/>
  <c r="H19" i="3" s="1"/>
  <c r="H20" i="3" s="1"/>
  <c r="N22" i="1" s="1"/>
  <c r="H8" i="1"/>
  <c r="U18" i="1"/>
  <c r="U19" i="1" s="1"/>
  <c r="U20" i="1" s="1"/>
  <c r="H5" i="1"/>
  <c r="H17" i="1"/>
  <c r="I16" i="1"/>
  <c r="I4" i="1"/>
  <c r="I13" i="1"/>
  <c r="H15" i="1"/>
  <c r="F7" i="1"/>
  <c r="G7" i="1"/>
  <c r="P18" i="1"/>
  <c r="P19" i="1" s="1"/>
  <c r="P20" i="1" s="1"/>
  <c r="M18" i="1"/>
  <c r="M19" i="1" s="1"/>
  <c r="M20" i="1" s="1"/>
  <c r="N23" i="1" s="1"/>
  <c r="I10" i="1"/>
  <c r="G11" i="1"/>
  <c r="H11" i="1" s="1"/>
  <c r="X11" i="1" s="1"/>
  <c r="X12" i="1" s="1"/>
  <c r="I8" i="1" l="1"/>
  <c r="J8" i="1" s="1"/>
  <c r="Q8" i="1" s="1"/>
  <c r="V8" i="1" s="1"/>
  <c r="X8" i="1"/>
  <c r="X6" i="1"/>
  <c r="I5" i="1"/>
  <c r="J5" i="1" s="1"/>
  <c r="Q5" i="1" s="1"/>
  <c r="V5" i="1" s="1"/>
  <c r="X5" i="1"/>
  <c r="H6" i="1"/>
  <c r="H7" i="1"/>
  <c r="I11" i="1"/>
  <c r="J11" i="1" s="1"/>
  <c r="Q11" i="1" s="1"/>
  <c r="V11" i="1" s="1"/>
  <c r="H12" i="1"/>
  <c r="I7" i="1"/>
  <c r="I15" i="1"/>
  <c r="J13" i="1"/>
  <c r="J16" i="1"/>
  <c r="Q16" i="1" s="1"/>
  <c r="I17" i="1"/>
  <c r="J4" i="1"/>
  <c r="Q4" i="1" s="1"/>
  <c r="J10" i="1"/>
  <c r="I12" i="1"/>
  <c r="Q17" i="1" l="1"/>
  <c r="V16" i="1"/>
  <c r="V17" i="1" s="1"/>
  <c r="I6" i="1"/>
  <c r="X9" i="1"/>
  <c r="H9" i="1"/>
  <c r="X7" i="1"/>
  <c r="L19" i="3"/>
  <c r="H18" i="1"/>
  <c r="H19" i="1" s="1"/>
  <c r="H20" i="1" s="1"/>
  <c r="M22" i="1" s="1"/>
  <c r="P22" i="1" s="1"/>
  <c r="J6" i="1"/>
  <c r="J15" i="1"/>
  <c r="Q13" i="1"/>
  <c r="J12" i="1"/>
  <c r="Q10" i="1"/>
  <c r="J17" i="1"/>
  <c r="J7" i="1"/>
  <c r="I9" i="1"/>
  <c r="I18" i="1" s="1"/>
  <c r="I19" i="1" s="1"/>
  <c r="I20" i="1" s="1"/>
  <c r="L20" i="3" l="1"/>
  <c r="E5" i="4"/>
  <c r="J9" i="1"/>
  <c r="Q7" i="1"/>
  <c r="Q6" i="1"/>
  <c r="V4" i="1"/>
  <c r="V6" i="1" s="1"/>
  <c r="J18" i="1"/>
  <c r="J19" i="1" s="1"/>
  <c r="J20" i="1" s="1"/>
  <c r="M24" i="1" s="1"/>
  <c r="M26" i="1" s="1"/>
  <c r="Q15" i="1"/>
  <c r="V13" i="1"/>
  <c r="V15" i="1" s="1"/>
  <c r="V10" i="1"/>
  <c r="V12" i="1" s="1"/>
  <c r="Q12" i="1"/>
  <c r="Q18" i="1" l="1"/>
  <c r="E6" i="4"/>
  <c r="H5" i="4"/>
  <c r="Q9" i="1"/>
  <c r="V7" i="1"/>
  <c r="V9" i="1" s="1"/>
  <c r="V18" i="1" s="1"/>
  <c r="Q19" i="1" l="1"/>
  <c r="Q20" i="1" s="1"/>
  <c r="I5" i="4"/>
  <c r="I6" i="4" s="1"/>
  <c r="H6" i="4"/>
  <c r="E4" i="2"/>
  <c r="H4" i="2" s="1"/>
  <c r="I4" i="2" s="1"/>
  <c r="V19" i="1" l="1"/>
  <c r="E5" i="2"/>
  <c r="H5" i="2" s="1"/>
  <c r="I5" i="2" s="1"/>
  <c r="V20" i="1" l="1"/>
  <c r="M27" i="1" s="1"/>
  <c r="I6" i="2"/>
  <c r="H6" i="2"/>
  <c r="E6" i="2"/>
</calcChain>
</file>

<file path=xl/comments1.xml><?xml version="1.0" encoding="utf-8"?>
<comments xmlns="http://schemas.openxmlformats.org/spreadsheetml/2006/main">
  <authors>
    <author>Штофаст Анастасия Петровна</author>
  </authors>
  <commentLis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26 раб дней по кал (6дн)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25 раб дн + 1 празд</t>
        </r>
      </text>
    </comment>
    <comment ref="R4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26 раб. Дн + 1 празд</t>
        </r>
      </text>
    </comment>
    <comment ref="T4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24 раб дн + 1 празд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приказ по 31.12.2025</t>
        </r>
      </text>
    </comment>
    <comment ref="O7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25 раб дн + 1 празд</t>
        </r>
      </text>
    </comment>
    <comment ref="R7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26 раб. Дн + 1 празд</t>
        </r>
      </text>
    </comment>
    <comment ref="T7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24 раб дн + 1 празд</t>
        </r>
      </text>
    </comment>
    <comment ref="O10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25 раб дн + 1 празд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26 раб. Дн + 1 празд</t>
        </r>
      </text>
    </comment>
    <comment ref="T10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24 раб дн + 1 празд</t>
        </r>
      </text>
    </comment>
    <comment ref="O13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25 раб дн + 1 празд</t>
        </r>
      </text>
    </comment>
    <comment ref="R13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26 раб. Дн + 1 празд</t>
        </r>
      </text>
    </comment>
    <comment ref="T13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24 раб дн + 1 празд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приказ по 31.12.2025
</t>
        </r>
      </text>
    </comment>
  </commentList>
</comments>
</file>

<file path=xl/comments2.xml><?xml version="1.0" encoding="utf-8"?>
<comments xmlns="http://schemas.openxmlformats.org/spreadsheetml/2006/main">
  <authors>
    <author>Штофаст Анастасия Петровна</author>
  </authors>
  <commentList>
    <comment ref="F4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Ланкина принята на 0,5 ст - 9 час., остальные часы раздают на совмещение </t>
        </r>
      </text>
    </comment>
  </commentList>
</comments>
</file>

<file path=xl/comments3.xml><?xml version="1.0" encoding="utf-8"?>
<comments xmlns="http://schemas.openxmlformats.org/spreadsheetml/2006/main">
  <authors>
    <author>Штофаст Анастасия Петровна</author>
  </authors>
  <commentList>
    <comment ref="B5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приказ по 31.12.2025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приказ по 31.12.2025
</t>
        </r>
      </text>
    </comment>
  </commentList>
</comments>
</file>

<file path=xl/comments4.xml><?xml version="1.0" encoding="utf-8"?>
<comments xmlns="http://schemas.openxmlformats.org/spreadsheetml/2006/main">
  <authors>
    <author>Штофаст Анастасия Петровна</author>
  </authors>
  <commentList>
    <comment ref="F4" authorId="0" shapeId="0">
      <text>
        <r>
          <rPr>
            <b/>
            <sz val="9"/>
            <color indexed="81"/>
            <rFont val="Tahoma"/>
            <family val="2"/>
            <charset val="204"/>
          </rPr>
          <t>Штофаст Анастасия Петровна:</t>
        </r>
        <r>
          <rPr>
            <sz val="9"/>
            <color indexed="81"/>
            <rFont val="Tahoma"/>
            <family val="2"/>
            <charset val="204"/>
          </rPr>
          <t xml:space="preserve">
Ланкина принята на 0,5 ст - 9 час., остальные часы раздают на совмещение </t>
        </r>
      </text>
    </comment>
  </commentList>
</comments>
</file>

<file path=xl/sharedStrings.xml><?xml version="1.0" encoding="utf-8"?>
<sst xmlns="http://schemas.openxmlformats.org/spreadsheetml/2006/main" count="106" uniqueCount="55">
  <si>
    <t xml:space="preserve">ФИО </t>
  </si>
  <si>
    <t xml:space="preserve">наименование должности </t>
  </si>
  <si>
    <t xml:space="preserve">Должностной оклад </t>
  </si>
  <si>
    <t xml:space="preserve">Доплата по учреждению </t>
  </si>
  <si>
    <t xml:space="preserve">процентная надбавка </t>
  </si>
  <si>
    <t xml:space="preserve">РК </t>
  </si>
  <si>
    <t>ФОТ на февраль :</t>
  </si>
  <si>
    <t xml:space="preserve">Итого: </t>
  </si>
  <si>
    <t>ВР 111</t>
  </si>
  <si>
    <t>ВР 119</t>
  </si>
  <si>
    <t>Всего:</t>
  </si>
  <si>
    <t xml:space="preserve">Романов Николай Иванович </t>
  </si>
  <si>
    <t xml:space="preserve">зав. хозяйством </t>
  </si>
  <si>
    <t>рабочий - 0,5 ст (совмещение)</t>
  </si>
  <si>
    <t xml:space="preserve">Бояркина Наталья Анатольевна </t>
  </si>
  <si>
    <t xml:space="preserve">администратор </t>
  </si>
  <si>
    <t>уборщик - 0,5 ст. (совместит)</t>
  </si>
  <si>
    <t xml:space="preserve">Медведева Лариса Валерьевна </t>
  </si>
  <si>
    <t xml:space="preserve">Бодруг Виктор Васильевич </t>
  </si>
  <si>
    <t xml:space="preserve">рабочий </t>
  </si>
  <si>
    <t>дворник - 0,5 ст (совмещение)</t>
  </si>
  <si>
    <t xml:space="preserve">Сенченко Любовь Сергеевна </t>
  </si>
  <si>
    <t>премия к 23.02., 08.03.</t>
  </si>
  <si>
    <t>кол-во дней по сокр на 07.04.2025</t>
  </si>
  <si>
    <t>ФОТ на март:</t>
  </si>
  <si>
    <t>выходное пособие (с 08.04 по 07.05.2025)</t>
  </si>
  <si>
    <t xml:space="preserve">кол-во дней </t>
  </si>
  <si>
    <t xml:space="preserve">сумма </t>
  </si>
  <si>
    <t>выходное пособие (с 08.05 по 07.06.2025)</t>
  </si>
  <si>
    <t>выходное пособие (с 08.06 по 07.07.2025)</t>
  </si>
  <si>
    <t xml:space="preserve">Итого ФОТ на апрель </t>
  </si>
  <si>
    <t>З/п на апрель (с 01 по 06.04)</t>
  </si>
  <si>
    <t xml:space="preserve">компенсация за неиспользованный отпуск </t>
  </si>
  <si>
    <t xml:space="preserve">ЦДО "Олимпик" - расчет на содержание штатных единиц </t>
  </si>
  <si>
    <t xml:space="preserve">средний дневной заработок (для комп за неисп отпуск) </t>
  </si>
  <si>
    <t xml:space="preserve">средний дневной заработок (для выходного пособия) </t>
  </si>
  <si>
    <t xml:space="preserve">Итого потребность ФОТ </t>
  </si>
  <si>
    <t xml:space="preserve">Утверждено на 2025 год </t>
  </si>
  <si>
    <t xml:space="preserve">Потребность на сокращаемые ставки </t>
  </si>
  <si>
    <t xml:space="preserve">Отклонение </t>
  </si>
  <si>
    <t xml:space="preserve">Оплата труда </t>
  </si>
  <si>
    <t xml:space="preserve">Начисления на выплаты по оплате труда </t>
  </si>
  <si>
    <t>Итого:</t>
  </si>
  <si>
    <t xml:space="preserve">Фактический расход за январь </t>
  </si>
  <si>
    <t>Потребность на пед персонал (до конца года)</t>
  </si>
  <si>
    <t>Потребность на структурного подразделения (до конца года)</t>
  </si>
  <si>
    <t xml:space="preserve">Итого потребность на 2025 год </t>
  </si>
  <si>
    <t xml:space="preserve">Расчет фонда оплаты труда на 2025 год МАОУ "Школа № 16 г. Благовещенска им. Героя Советского Союза летчиска - космонавта А.А. Леонова" (ДК 4727) </t>
  </si>
  <si>
    <t xml:space="preserve">кол-во дней на окончательный расчет </t>
  </si>
  <si>
    <t xml:space="preserve">Итого ФОТ на февраль </t>
  </si>
  <si>
    <t>ЦДО "Олимпик" - расчет на содержание штатных единиц на февраль 2025 года (увольнение  с 01.03.2025)</t>
  </si>
  <si>
    <t>премия к 23.02.</t>
  </si>
  <si>
    <t xml:space="preserve">перевод в школу с 01.03.2025 - увольнять не будут </t>
  </si>
  <si>
    <t xml:space="preserve">Потребность на февраль (персонал Олимпика </t>
  </si>
  <si>
    <t>Потребность на оплату руководителя структурного подразделения (до конца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</si>
</sst>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3" fontId="0" fillId="0" borderId="2" xfId="1" applyFont="1" applyBorder="1" applyAlignment="1">
      <alignment horizontal="center" vertical="center" wrapText="1"/>
    </xf>
    <xf numFmtId="43" fontId="0" fillId="0" borderId="2" xfId="0" applyNumberFormat="1" applyBorder="1" applyAlignment="1">
      <alignment horizontal="center" vertical="center" wrapText="1"/>
    </xf>
    <xf numFmtId="43" fontId="3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Border="1" applyAlignment="1">
      <alignment horizontal="center" vertical="center" wrapText="1"/>
    </xf>
    <xf numFmtId="43" fontId="2" fillId="0" borderId="0" xfId="1" applyFont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43" fontId="0" fillId="0" borderId="0" xfId="1" applyFont="1" applyAlignment="1">
      <alignment horizontal="center" vertical="center" wrapText="1"/>
    </xf>
    <xf numFmtId="0" fontId="0" fillId="0" borderId="2" xfId="1" applyNumberFormat="1" applyFont="1" applyBorder="1" applyAlignment="1">
      <alignment horizontal="center" vertical="center" wrapText="1"/>
    </xf>
    <xf numFmtId="0" fontId="0" fillId="0" borderId="0" xfId="1" applyNumberFormat="1" applyFont="1" applyAlignment="1">
      <alignment horizontal="center" vertical="center" wrapText="1"/>
    </xf>
    <xf numFmtId="43" fontId="0" fillId="2" borderId="2" xfId="1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2" fillId="2" borderId="3" xfId="1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43" fontId="0" fillId="2" borderId="2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3" fontId="2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3" fontId="0" fillId="0" borderId="0" xfId="0" applyNumberFormat="1"/>
    <xf numFmtId="43" fontId="3" fillId="0" borderId="0" xfId="0" applyNumberFormat="1" applyFont="1"/>
    <xf numFmtId="0" fontId="3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3" fontId="0" fillId="0" borderId="4" xfId="1" applyFont="1" applyBorder="1" applyAlignment="1">
      <alignment horizontal="center" vertical="center" wrapText="1"/>
    </xf>
    <xf numFmtId="43" fontId="0" fillId="0" borderId="5" xfId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3" fontId="0" fillId="0" borderId="6" xfId="1" applyFont="1" applyBorder="1" applyAlignment="1">
      <alignment horizontal="center" vertical="center" wrapText="1"/>
    </xf>
    <xf numFmtId="43" fontId="0" fillId="0" borderId="3" xfId="1" applyFont="1" applyBorder="1" applyAlignment="1">
      <alignment horizontal="center" vertical="center" wrapText="1"/>
    </xf>
    <xf numFmtId="43" fontId="0" fillId="2" borderId="6" xfId="1" applyFont="1" applyFill="1" applyBorder="1" applyAlignment="1">
      <alignment horizontal="center" vertical="center" wrapText="1"/>
    </xf>
    <xf numFmtId="43" fontId="0" fillId="2" borderId="3" xfId="1" applyFont="1" applyFill="1" applyBorder="1" applyAlignment="1">
      <alignment horizontal="center" vertical="center" wrapText="1"/>
    </xf>
    <xf numFmtId="0" fontId="0" fillId="0" borderId="0" xfId="1" applyNumberFormat="1" applyFont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43" fontId="2" fillId="0" borderId="4" xfId="1" applyFont="1" applyBorder="1" applyAlignment="1">
      <alignment horizontal="center" vertical="center" wrapText="1"/>
    </xf>
    <xf numFmtId="43" fontId="2" fillId="0" borderId="5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workbookViewId="0">
      <pane xSplit="2" ySplit="3" topLeftCell="G7" activePane="bottomRight" state="frozen"/>
      <selection pane="topRight" activeCell="C1" sqref="C1"/>
      <selection pane="bottomLeft" activeCell="A4" sqref="A4"/>
      <selection pane="bottomRight" activeCell="O25" sqref="O25"/>
    </sheetView>
  </sheetViews>
  <sheetFormatPr defaultRowHeight="14.4" x14ac:dyDescent="0.3"/>
  <cols>
    <col min="1" max="1" width="22.88671875" style="1" customWidth="1"/>
    <col min="2" max="2" width="19" style="1" customWidth="1"/>
    <col min="3" max="3" width="14.88671875" style="14" customWidth="1"/>
    <col min="4" max="4" width="14.33203125" style="14" customWidth="1"/>
    <col min="5" max="5" width="14.109375" style="14" customWidth="1"/>
    <col min="6" max="7" width="12.88671875" style="14" customWidth="1"/>
    <col min="8" max="10" width="13.5546875" style="14" customWidth="1"/>
    <col min="11" max="11" width="7" style="1" customWidth="1"/>
    <col min="12" max="12" width="11" style="14" customWidth="1"/>
    <col min="13" max="13" width="16.109375" style="14" customWidth="1"/>
    <col min="14" max="14" width="12" style="14" customWidth="1"/>
    <col min="15" max="15" width="8.6640625" style="16" customWidth="1"/>
    <col min="16" max="16" width="16.109375" style="14" customWidth="1"/>
    <col min="17" max="17" width="14.6640625" style="14" customWidth="1"/>
    <col min="18" max="18" width="8.5546875" style="16" customWidth="1"/>
    <col min="19" max="19" width="16.5546875" style="1" customWidth="1"/>
    <col min="20" max="20" width="8.5546875" style="16" customWidth="1"/>
    <col min="21" max="21" width="16.5546875" style="1" customWidth="1"/>
    <col min="22" max="22" width="15.5546875" style="1" customWidth="1"/>
    <col min="23" max="23" width="9.109375" style="1"/>
    <col min="24" max="24" width="12" bestFit="1" customWidth="1"/>
  </cols>
  <sheetData>
    <row r="1" spans="1:24" x14ac:dyDescent="0.3">
      <c r="A1" s="32" t="s">
        <v>33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1"/>
    </row>
    <row r="2" spans="1:24" ht="39.75" customHeight="1" x14ac:dyDescent="0.3">
      <c r="A2" s="38" t="s">
        <v>0</v>
      </c>
      <c r="B2" s="38" t="s">
        <v>1</v>
      </c>
      <c r="C2" s="44" t="s">
        <v>2</v>
      </c>
      <c r="D2" s="44" t="s">
        <v>3</v>
      </c>
      <c r="E2" s="44" t="s">
        <v>22</v>
      </c>
      <c r="F2" s="44" t="s">
        <v>4</v>
      </c>
      <c r="G2" s="44" t="s">
        <v>5</v>
      </c>
      <c r="H2" s="46" t="s">
        <v>6</v>
      </c>
      <c r="I2" s="46" t="s">
        <v>24</v>
      </c>
      <c r="J2" s="44" t="s">
        <v>31</v>
      </c>
      <c r="K2" s="42" t="s">
        <v>23</v>
      </c>
      <c r="L2" s="44" t="s">
        <v>34</v>
      </c>
      <c r="M2" s="44" t="s">
        <v>32</v>
      </c>
      <c r="N2" s="44" t="s">
        <v>35</v>
      </c>
      <c r="O2" s="40" t="s">
        <v>25</v>
      </c>
      <c r="P2" s="41"/>
      <c r="Q2" s="46" t="s">
        <v>30</v>
      </c>
      <c r="R2" s="40" t="s">
        <v>28</v>
      </c>
      <c r="S2" s="41"/>
      <c r="T2" s="40" t="s">
        <v>29</v>
      </c>
      <c r="U2" s="41"/>
      <c r="V2" s="38" t="s">
        <v>36</v>
      </c>
    </row>
    <row r="3" spans="1:24" ht="60" customHeight="1" x14ac:dyDescent="0.3">
      <c r="A3" s="39"/>
      <c r="B3" s="39"/>
      <c r="C3" s="45"/>
      <c r="D3" s="45"/>
      <c r="E3" s="45"/>
      <c r="F3" s="45"/>
      <c r="G3" s="45"/>
      <c r="H3" s="47"/>
      <c r="I3" s="47"/>
      <c r="J3" s="45"/>
      <c r="K3" s="43"/>
      <c r="L3" s="45"/>
      <c r="M3" s="45"/>
      <c r="N3" s="45"/>
      <c r="O3" s="15" t="s">
        <v>26</v>
      </c>
      <c r="P3" s="3" t="s">
        <v>27</v>
      </c>
      <c r="Q3" s="47"/>
      <c r="R3" s="15" t="s">
        <v>26</v>
      </c>
      <c r="S3" s="17" t="s">
        <v>27</v>
      </c>
      <c r="T3" s="15" t="s">
        <v>26</v>
      </c>
      <c r="U3" s="17" t="s">
        <v>27</v>
      </c>
      <c r="V3" s="39"/>
    </row>
    <row r="4" spans="1:24" x14ac:dyDescent="0.3">
      <c r="A4" s="33" t="s">
        <v>11</v>
      </c>
      <c r="B4" s="2" t="s">
        <v>12</v>
      </c>
      <c r="C4" s="3">
        <v>11900</v>
      </c>
      <c r="D4" s="3">
        <f>C4*100%</f>
        <v>11900</v>
      </c>
      <c r="E4" s="3">
        <v>3000</v>
      </c>
      <c r="F4" s="3">
        <f>(C4+D4)*30%</f>
        <v>7140</v>
      </c>
      <c r="G4" s="3">
        <f>(C4+D4)*30%</f>
        <v>7140</v>
      </c>
      <c r="H4" s="17">
        <f>SUM(C4:G4)</f>
        <v>41080</v>
      </c>
      <c r="I4" s="17">
        <f>H4-E4</f>
        <v>38080</v>
      </c>
      <c r="J4" s="3">
        <f>I4/26*5</f>
        <v>7323.0769230769229</v>
      </c>
      <c r="K4" s="2">
        <v>12</v>
      </c>
      <c r="L4" s="3">
        <v>1657.41</v>
      </c>
      <c r="M4" s="3">
        <f>K4*L4</f>
        <v>19888.920000000002</v>
      </c>
      <c r="N4" s="3">
        <v>2125.8200000000002</v>
      </c>
      <c r="O4" s="15">
        <f>25+1</f>
        <v>26</v>
      </c>
      <c r="P4" s="3">
        <f>N4*O4</f>
        <v>55271.320000000007</v>
      </c>
      <c r="Q4" s="17">
        <f>J4+M4+P4</f>
        <v>82483.316923076927</v>
      </c>
      <c r="R4" s="15">
        <f>26+1</f>
        <v>27</v>
      </c>
      <c r="S4" s="21">
        <f>N4*R4</f>
        <v>57397.140000000007</v>
      </c>
      <c r="T4" s="15">
        <f>24+1</f>
        <v>25</v>
      </c>
      <c r="U4" s="21">
        <f>T4*N4</f>
        <v>53145.500000000007</v>
      </c>
      <c r="V4" s="4">
        <f>U4+S4+Q4+I4+H4</f>
        <v>272185.95692307694</v>
      </c>
      <c r="X4" s="30">
        <f>H4+M4</f>
        <v>60968.92</v>
      </c>
    </row>
    <row r="5" spans="1:24" ht="28.8" x14ac:dyDescent="0.3">
      <c r="A5" s="34"/>
      <c r="B5" s="2" t="s">
        <v>13</v>
      </c>
      <c r="C5" s="3">
        <f>11700*0.5</f>
        <v>5850</v>
      </c>
      <c r="D5" s="3"/>
      <c r="E5" s="3"/>
      <c r="F5" s="3">
        <f>(C5+D5)*30%</f>
        <v>1755</v>
      </c>
      <c r="G5" s="3">
        <f>(C5+D5)*30%</f>
        <v>1755</v>
      </c>
      <c r="H5" s="17">
        <f>SUM(C5:G5)</f>
        <v>9360</v>
      </c>
      <c r="I5" s="17">
        <f>H5-E5</f>
        <v>9360</v>
      </c>
      <c r="J5" s="3">
        <f>I5/26*5</f>
        <v>1800</v>
      </c>
      <c r="K5" s="2"/>
      <c r="L5" s="3"/>
      <c r="M5" s="3"/>
      <c r="N5" s="3"/>
      <c r="O5" s="15"/>
      <c r="P5" s="3"/>
      <c r="Q5" s="17">
        <f>J5+M5+P5</f>
        <v>1800</v>
      </c>
      <c r="R5" s="15"/>
      <c r="S5" s="21"/>
      <c r="T5" s="15"/>
      <c r="U5" s="21">
        <f>T5*N5</f>
        <v>0</v>
      </c>
      <c r="V5" s="4">
        <f>U5+S5+Q5+I5+H5</f>
        <v>20520</v>
      </c>
      <c r="X5" s="30">
        <f>H5+M5</f>
        <v>9360</v>
      </c>
    </row>
    <row r="6" spans="1:24" s="7" customFormat="1" x14ac:dyDescent="0.3">
      <c r="A6" s="35"/>
      <c r="B6" s="36" t="s">
        <v>7</v>
      </c>
      <c r="C6" s="36"/>
      <c r="D6" s="36"/>
      <c r="E6" s="36"/>
      <c r="F6" s="36"/>
      <c r="G6" s="36"/>
      <c r="H6" s="18">
        <f>SUM(H4:H5)</f>
        <v>50440</v>
      </c>
      <c r="I6" s="18">
        <f>SUM(I4:I5)</f>
        <v>47440</v>
      </c>
      <c r="J6" s="5">
        <f>SUM(J4:J5)</f>
        <v>9123.076923076922</v>
      </c>
      <c r="K6" s="5"/>
      <c r="L6" s="5">
        <f t="shared" ref="L6:M6" si="0">SUM(L4:L5)</f>
        <v>1657.41</v>
      </c>
      <c r="M6" s="5">
        <f t="shared" si="0"/>
        <v>19888.920000000002</v>
      </c>
      <c r="N6" s="5"/>
      <c r="O6" s="5"/>
      <c r="P6" s="5">
        <f>SUM(P4:P5)</f>
        <v>55271.320000000007</v>
      </c>
      <c r="Q6" s="18">
        <f t="shared" ref="Q6" si="1">SUM(Q4:Q5)</f>
        <v>84283.316923076927</v>
      </c>
      <c r="R6" s="5"/>
      <c r="S6" s="18">
        <f t="shared" ref="S6" si="2">SUM(S4:S5)</f>
        <v>57397.140000000007</v>
      </c>
      <c r="T6" s="5"/>
      <c r="U6" s="18">
        <f t="shared" ref="U6" si="3">SUM(U4:U5)</f>
        <v>53145.500000000007</v>
      </c>
      <c r="V6" s="5">
        <f>SUM(V4:V5)</f>
        <v>292705.95692307694</v>
      </c>
      <c r="W6" s="6"/>
      <c r="X6" s="31">
        <f>SUM(X4:X5)</f>
        <v>70328.92</v>
      </c>
    </row>
    <row r="7" spans="1:24" ht="21" customHeight="1" x14ac:dyDescent="0.3">
      <c r="A7" s="37" t="s">
        <v>14</v>
      </c>
      <c r="B7" s="2" t="s">
        <v>15</v>
      </c>
      <c r="C7" s="3">
        <v>11500</v>
      </c>
      <c r="D7" s="3">
        <f>C7*100%</f>
        <v>11500</v>
      </c>
      <c r="E7" s="3">
        <v>3000</v>
      </c>
      <c r="F7" s="3">
        <f>(C7+D7)*30%</f>
        <v>6900</v>
      </c>
      <c r="G7" s="3">
        <f>(C7+D7)*30%</f>
        <v>6900</v>
      </c>
      <c r="H7" s="17">
        <f>SUM(C7:G7)</f>
        <v>39800</v>
      </c>
      <c r="I7" s="17">
        <f>H7-E7</f>
        <v>36800</v>
      </c>
      <c r="J7" s="3">
        <f t="shared" ref="J7:J8" si="4">I7/26*5</f>
        <v>7076.9230769230771</v>
      </c>
      <c r="K7" s="2">
        <v>27</v>
      </c>
      <c r="L7" s="3">
        <v>1270</v>
      </c>
      <c r="M7" s="3">
        <f t="shared" ref="M7:M8" si="5">K7*L7</f>
        <v>34290</v>
      </c>
      <c r="N7" s="3">
        <v>1475.05</v>
      </c>
      <c r="O7" s="15">
        <f>25+1</f>
        <v>26</v>
      </c>
      <c r="P7" s="3">
        <f>O7*N7</f>
        <v>38351.299999999996</v>
      </c>
      <c r="Q7" s="17">
        <f t="shared" ref="Q7:Q8" si="6">J7+M7+P7</f>
        <v>79718.223076923081</v>
      </c>
      <c r="R7" s="15">
        <f>26+1</f>
        <v>27</v>
      </c>
      <c r="S7" s="21">
        <f t="shared" ref="S7:S8" si="7">N7*R7</f>
        <v>39826.35</v>
      </c>
      <c r="T7" s="15">
        <f>24+1</f>
        <v>25</v>
      </c>
      <c r="U7" s="21">
        <f t="shared" ref="U7:U8" si="8">T7*N7</f>
        <v>36876.25</v>
      </c>
      <c r="V7" s="4">
        <f t="shared" ref="V7:V8" si="9">U7+S7+Q7+I7+H7</f>
        <v>233020.82307692309</v>
      </c>
      <c r="X7" s="30">
        <f>H7+M7</f>
        <v>74090</v>
      </c>
    </row>
    <row r="8" spans="1:24" ht="36.75" customHeight="1" x14ac:dyDescent="0.3">
      <c r="A8" s="37"/>
      <c r="B8" s="2" t="s">
        <v>16</v>
      </c>
      <c r="C8" s="3">
        <f>11220*0.5</f>
        <v>5610</v>
      </c>
      <c r="D8" s="3">
        <f>C8*100%</f>
        <v>5610</v>
      </c>
      <c r="E8" s="3"/>
      <c r="F8" s="3">
        <f>(C8+D8)*30%</f>
        <v>3366</v>
      </c>
      <c r="G8" s="3">
        <f>(C8+D8)*30%</f>
        <v>3366</v>
      </c>
      <c r="H8" s="17">
        <f>SUM(C8:G8)</f>
        <v>17952</v>
      </c>
      <c r="I8" s="17">
        <f>H8-E8</f>
        <v>17952</v>
      </c>
      <c r="J8" s="3">
        <f t="shared" si="4"/>
        <v>3452.3076923076924</v>
      </c>
      <c r="K8" s="2">
        <v>27</v>
      </c>
      <c r="L8" s="3">
        <v>613.04</v>
      </c>
      <c r="M8" s="3">
        <f t="shared" si="5"/>
        <v>16552.079999999998</v>
      </c>
      <c r="N8" s="3">
        <v>718.65</v>
      </c>
      <c r="O8" s="15">
        <v>26</v>
      </c>
      <c r="P8" s="3">
        <f>O8*N8</f>
        <v>18684.899999999998</v>
      </c>
      <c r="Q8" s="17">
        <f t="shared" si="6"/>
        <v>38689.287692307684</v>
      </c>
      <c r="R8" s="15">
        <v>27</v>
      </c>
      <c r="S8" s="21">
        <f t="shared" si="7"/>
        <v>19403.55</v>
      </c>
      <c r="T8" s="15">
        <v>25</v>
      </c>
      <c r="U8" s="21">
        <f t="shared" si="8"/>
        <v>17966.25</v>
      </c>
      <c r="V8" s="4">
        <f t="shared" si="9"/>
        <v>111963.08769230769</v>
      </c>
      <c r="X8" s="30">
        <f>H8+M8</f>
        <v>34504.080000000002</v>
      </c>
    </row>
    <row r="9" spans="1:24" ht="18.75" customHeight="1" x14ac:dyDescent="0.3">
      <c r="A9" s="37"/>
      <c r="B9" s="36" t="s">
        <v>7</v>
      </c>
      <c r="C9" s="36"/>
      <c r="D9" s="36"/>
      <c r="E9" s="36"/>
      <c r="F9" s="36"/>
      <c r="G9" s="36"/>
      <c r="H9" s="18">
        <f>SUM(H7:H8)</f>
        <v>57752</v>
      </c>
      <c r="I9" s="18">
        <f t="shared" ref="I9:J9" si="10">SUM(I7:I8)</f>
        <v>54752</v>
      </c>
      <c r="J9" s="5">
        <f t="shared" si="10"/>
        <v>10529.23076923077</v>
      </c>
      <c r="K9" s="5"/>
      <c r="L9" s="5">
        <f t="shared" ref="L9" si="11">SUM(L7:L8)</f>
        <v>1883.04</v>
      </c>
      <c r="M9" s="5">
        <f t="shared" ref="M9" si="12">SUM(M7:M8)</f>
        <v>50842.080000000002</v>
      </c>
      <c r="N9" s="5"/>
      <c r="O9" s="5"/>
      <c r="P9" s="5">
        <f>SUM(P7:P8)</f>
        <v>57036.2</v>
      </c>
      <c r="Q9" s="18">
        <f t="shared" ref="Q9" si="13">SUM(Q7:Q8)</f>
        <v>118407.51076923076</v>
      </c>
      <c r="R9" s="5"/>
      <c r="S9" s="18">
        <f t="shared" ref="S9" si="14">SUM(S7:S8)</f>
        <v>59229.899999999994</v>
      </c>
      <c r="T9" s="5"/>
      <c r="U9" s="18">
        <f t="shared" ref="U9:V9" si="15">SUM(U7:U8)</f>
        <v>54842.5</v>
      </c>
      <c r="V9" s="5">
        <f t="shared" si="15"/>
        <v>344983.9107692308</v>
      </c>
      <c r="X9" s="31">
        <f>SUM(X7:X8)</f>
        <v>108594.08</v>
      </c>
    </row>
    <row r="10" spans="1:24" x14ac:dyDescent="0.3">
      <c r="A10" s="37" t="s">
        <v>17</v>
      </c>
      <c r="B10" s="2" t="s">
        <v>15</v>
      </c>
      <c r="C10" s="3">
        <v>11500</v>
      </c>
      <c r="D10" s="3">
        <f t="shared" ref="D10:D13" si="16">C10*100%</f>
        <v>11500</v>
      </c>
      <c r="E10" s="3">
        <v>3000</v>
      </c>
      <c r="F10" s="3">
        <f t="shared" ref="F10:F11" si="17">(C10+D10)*30%</f>
        <v>6900</v>
      </c>
      <c r="G10" s="3">
        <f t="shared" ref="G10:G11" si="18">(C10+D10)*30%</f>
        <v>6900</v>
      </c>
      <c r="H10" s="17">
        <f t="shared" ref="H10" si="19">SUM(C10:G10)</f>
        <v>39800</v>
      </c>
      <c r="I10" s="17">
        <f>H10-E10</f>
        <v>36800</v>
      </c>
      <c r="J10" s="3">
        <f t="shared" ref="J10:J11" si="20">I10/26*5</f>
        <v>7076.9230769230771</v>
      </c>
      <c r="K10" s="2">
        <v>27</v>
      </c>
      <c r="L10" s="3">
        <v>1258.71</v>
      </c>
      <c r="M10" s="3">
        <f t="shared" ref="M10" si="21">K10*L10</f>
        <v>33985.17</v>
      </c>
      <c r="N10" s="3">
        <v>1479.03</v>
      </c>
      <c r="O10" s="15">
        <f>25+1</f>
        <v>26</v>
      </c>
      <c r="P10" s="3">
        <f>O10*N10</f>
        <v>38454.78</v>
      </c>
      <c r="Q10" s="17">
        <f t="shared" ref="Q10:Q11" si="22">J10+M10+P10</f>
        <v>79516.873076923075</v>
      </c>
      <c r="R10" s="15">
        <f>26+1</f>
        <v>27</v>
      </c>
      <c r="S10" s="21">
        <f t="shared" ref="S10:S11" si="23">N10*R10</f>
        <v>39933.81</v>
      </c>
      <c r="T10" s="15">
        <f>24+1</f>
        <v>25</v>
      </c>
      <c r="U10" s="21">
        <f t="shared" ref="U10:U11" si="24">T10*N10</f>
        <v>36975.75</v>
      </c>
      <c r="V10" s="4">
        <f t="shared" ref="V10:V11" si="25">U10+S10+Q10+I10+H10</f>
        <v>233026.43307692307</v>
      </c>
      <c r="X10" s="30">
        <f>H10+M10</f>
        <v>73785.17</v>
      </c>
    </row>
    <row r="11" spans="1:24" ht="28.8" x14ac:dyDescent="0.3">
      <c r="A11" s="37"/>
      <c r="B11" s="2" t="s">
        <v>16</v>
      </c>
      <c r="C11" s="3">
        <f>11220*0.5</f>
        <v>5610</v>
      </c>
      <c r="D11" s="3">
        <f t="shared" si="16"/>
        <v>5610</v>
      </c>
      <c r="E11" s="3"/>
      <c r="F11" s="3">
        <f t="shared" si="17"/>
        <v>3366</v>
      </c>
      <c r="G11" s="3">
        <f t="shared" si="18"/>
        <v>3366</v>
      </c>
      <c r="H11" s="17">
        <f>SUM(C11:G11)</f>
        <v>17952</v>
      </c>
      <c r="I11" s="17">
        <f>H11-E11</f>
        <v>17952</v>
      </c>
      <c r="J11" s="3">
        <f t="shared" si="20"/>
        <v>3452.3076923076924</v>
      </c>
      <c r="K11" s="2">
        <v>21</v>
      </c>
      <c r="L11" s="3">
        <v>609</v>
      </c>
      <c r="M11" s="3">
        <f>K11*L11</f>
        <v>12789</v>
      </c>
      <c r="N11" s="3">
        <v>715.6</v>
      </c>
      <c r="O11" s="15">
        <v>26</v>
      </c>
      <c r="P11" s="3">
        <f>O11*N11</f>
        <v>18605.600000000002</v>
      </c>
      <c r="Q11" s="17">
        <f t="shared" si="22"/>
        <v>34846.907692307694</v>
      </c>
      <c r="R11" s="15">
        <v>27</v>
      </c>
      <c r="S11" s="21">
        <f t="shared" si="23"/>
        <v>19321.2</v>
      </c>
      <c r="T11" s="15">
        <v>25</v>
      </c>
      <c r="U11" s="21">
        <f t="shared" si="24"/>
        <v>17890</v>
      </c>
      <c r="V11" s="4">
        <f t="shared" si="25"/>
        <v>107962.10769230769</v>
      </c>
      <c r="X11" s="30">
        <f>H11+M11</f>
        <v>30741</v>
      </c>
    </row>
    <row r="12" spans="1:24" x14ac:dyDescent="0.3">
      <c r="A12" s="37"/>
      <c r="B12" s="36" t="s">
        <v>7</v>
      </c>
      <c r="C12" s="36"/>
      <c r="D12" s="36"/>
      <c r="E12" s="36"/>
      <c r="F12" s="36"/>
      <c r="G12" s="36"/>
      <c r="H12" s="18">
        <f>SUM(H10:H11)</f>
        <v>57752</v>
      </c>
      <c r="I12" s="18">
        <f t="shared" ref="I12:J12" si="26">SUM(I10:I11)</f>
        <v>54752</v>
      </c>
      <c r="J12" s="5">
        <f t="shared" si="26"/>
        <v>10529.23076923077</v>
      </c>
      <c r="K12" s="5"/>
      <c r="L12" s="5">
        <f t="shared" ref="L12" si="27">SUM(L10:L11)</f>
        <v>1867.71</v>
      </c>
      <c r="M12" s="5">
        <f t="shared" ref="M12" si="28">SUM(M10:M11)</f>
        <v>46774.17</v>
      </c>
      <c r="N12" s="5"/>
      <c r="O12" s="5"/>
      <c r="P12" s="5">
        <f>SUM(P10:P11)</f>
        <v>57060.380000000005</v>
      </c>
      <c r="Q12" s="18">
        <f t="shared" ref="Q12" si="29">SUM(Q10:Q11)</f>
        <v>114363.78076923077</v>
      </c>
      <c r="R12" s="5"/>
      <c r="S12" s="18">
        <f t="shared" ref="S12" si="30">SUM(S10:S11)</f>
        <v>59255.009999999995</v>
      </c>
      <c r="T12" s="5"/>
      <c r="U12" s="18">
        <f t="shared" ref="U12:V12" si="31">SUM(U10:U11)</f>
        <v>54865.75</v>
      </c>
      <c r="V12" s="5">
        <f t="shared" si="31"/>
        <v>340988.54076923075</v>
      </c>
      <c r="X12" s="31">
        <f>SUM(X10:X11)</f>
        <v>104526.17</v>
      </c>
    </row>
    <row r="13" spans="1:24" x14ac:dyDescent="0.3">
      <c r="A13" s="37" t="s">
        <v>18</v>
      </c>
      <c r="B13" s="2" t="s">
        <v>19</v>
      </c>
      <c r="C13" s="3">
        <v>11700</v>
      </c>
      <c r="D13" s="3">
        <f t="shared" si="16"/>
        <v>11700</v>
      </c>
      <c r="E13" s="3">
        <v>3000</v>
      </c>
      <c r="F13" s="3">
        <f>(C13+D13)*30%</f>
        <v>7020</v>
      </c>
      <c r="G13" s="3">
        <f t="shared" ref="G13:G14" si="32">(C13+D13)*30%</f>
        <v>7020</v>
      </c>
      <c r="H13" s="17">
        <f>SUM(C13:G13)</f>
        <v>40440</v>
      </c>
      <c r="I13" s="17">
        <f>H13-E13</f>
        <v>37440</v>
      </c>
      <c r="J13" s="3">
        <f t="shared" ref="J13:J14" si="33">I13/26*5</f>
        <v>7200</v>
      </c>
      <c r="K13" s="2">
        <v>15</v>
      </c>
      <c r="L13" s="3">
        <v>1617.83</v>
      </c>
      <c r="M13" s="3">
        <f>K13*L13</f>
        <v>24267.449999999997</v>
      </c>
      <c r="N13" s="3">
        <v>1899.27</v>
      </c>
      <c r="O13" s="15">
        <f>25+1</f>
        <v>26</v>
      </c>
      <c r="P13" s="3">
        <f>O13*N13</f>
        <v>49381.02</v>
      </c>
      <c r="Q13" s="17">
        <f t="shared" ref="Q13:Q14" si="34">J13+M13+P13</f>
        <v>80848.47</v>
      </c>
      <c r="R13" s="15">
        <f>26+1</f>
        <v>27</v>
      </c>
      <c r="S13" s="21">
        <f>N13*R13</f>
        <v>51280.29</v>
      </c>
      <c r="T13" s="15">
        <f>24+1</f>
        <v>25</v>
      </c>
      <c r="U13" s="21">
        <f t="shared" ref="U13:U14" si="35">T13*N13</f>
        <v>47481.75</v>
      </c>
      <c r="V13" s="4">
        <f t="shared" ref="V13" si="36">U13+S13+Q13+I13+H13</f>
        <v>257490.51</v>
      </c>
      <c r="X13" s="30">
        <f>H13+M13</f>
        <v>64707.45</v>
      </c>
    </row>
    <row r="14" spans="1:24" ht="28.8" x14ac:dyDescent="0.3">
      <c r="A14" s="37"/>
      <c r="B14" s="2" t="s">
        <v>20</v>
      </c>
      <c r="C14" s="3">
        <f>11220*0.5</f>
        <v>5610</v>
      </c>
      <c r="D14" s="3"/>
      <c r="E14" s="3"/>
      <c r="F14" s="3">
        <f>(C14+D14)*30%</f>
        <v>1683</v>
      </c>
      <c r="G14" s="3">
        <f t="shared" si="32"/>
        <v>1683</v>
      </c>
      <c r="H14" s="17">
        <f>SUM(C14:G14)</f>
        <v>8976</v>
      </c>
      <c r="I14" s="17">
        <f>H14-E14</f>
        <v>8976</v>
      </c>
      <c r="J14" s="3">
        <f t="shared" si="33"/>
        <v>1726.1538461538462</v>
      </c>
      <c r="K14" s="2"/>
      <c r="L14" s="3"/>
      <c r="M14" s="3"/>
      <c r="N14" s="3"/>
      <c r="O14" s="15"/>
      <c r="P14" s="3"/>
      <c r="Q14" s="17">
        <f t="shared" si="34"/>
        <v>1726.1538461538462</v>
      </c>
      <c r="R14" s="15"/>
      <c r="S14" s="21"/>
      <c r="T14" s="15"/>
      <c r="U14" s="21">
        <f t="shared" si="35"/>
        <v>0</v>
      </c>
      <c r="V14" s="4">
        <f>U14+S14+Q14+I14+H14</f>
        <v>19678.153846153844</v>
      </c>
      <c r="X14" s="30">
        <f>H14+M14</f>
        <v>8976</v>
      </c>
    </row>
    <row r="15" spans="1:24" x14ac:dyDescent="0.3">
      <c r="A15" s="37"/>
      <c r="B15" s="36" t="s">
        <v>7</v>
      </c>
      <c r="C15" s="36"/>
      <c r="D15" s="36"/>
      <c r="E15" s="36"/>
      <c r="F15" s="36"/>
      <c r="G15" s="36"/>
      <c r="H15" s="18">
        <f>SUM(H13:H14)</f>
        <v>49416</v>
      </c>
      <c r="I15" s="18">
        <f t="shared" ref="I15:J15" si="37">SUM(I13:I14)</f>
        <v>46416</v>
      </c>
      <c r="J15" s="5">
        <f t="shared" si="37"/>
        <v>8926.1538461538457</v>
      </c>
      <c r="K15" s="5"/>
      <c r="L15" s="5">
        <f t="shared" ref="L15" si="38">SUM(L13:L14)</f>
        <v>1617.83</v>
      </c>
      <c r="M15" s="5">
        <f t="shared" ref="M15" si="39">SUM(M13:M14)</f>
        <v>24267.449999999997</v>
      </c>
      <c r="N15" s="5"/>
      <c r="O15" s="5"/>
      <c r="P15" s="5">
        <f t="shared" ref="P15" si="40">SUM(P13:P14)</f>
        <v>49381.02</v>
      </c>
      <c r="Q15" s="18">
        <f t="shared" ref="Q15" si="41">SUM(Q13:Q14)</f>
        <v>82574.623846153845</v>
      </c>
      <c r="R15" s="5"/>
      <c r="S15" s="18">
        <f t="shared" ref="S15" si="42">SUM(S13:S14)</f>
        <v>51280.29</v>
      </c>
      <c r="T15" s="5"/>
      <c r="U15" s="18">
        <f t="shared" ref="U15" si="43">SUM(U13:U14)</f>
        <v>47481.75</v>
      </c>
      <c r="V15" s="5">
        <f>SUM(V13:V14)</f>
        <v>277168.66384615388</v>
      </c>
      <c r="X15" s="31">
        <f>SUM(X13:X14)</f>
        <v>73683.45</v>
      </c>
    </row>
    <row r="16" spans="1:24" x14ac:dyDescent="0.3">
      <c r="A16" s="37" t="s">
        <v>21</v>
      </c>
      <c r="B16" s="2" t="s">
        <v>15</v>
      </c>
      <c r="C16" s="3">
        <v>11500</v>
      </c>
      <c r="D16" s="3">
        <f t="shared" ref="D16" si="44">C16*100%</f>
        <v>11500</v>
      </c>
      <c r="E16" s="3">
        <v>3000</v>
      </c>
      <c r="F16" s="3">
        <f>(C16+D16)*30%</f>
        <v>6900</v>
      </c>
      <c r="G16" s="3">
        <f>(C16+D16)*30%</f>
        <v>6900</v>
      </c>
      <c r="H16" s="17">
        <f t="shared" ref="H16" si="45">SUM(C16:G16)</f>
        <v>39800</v>
      </c>
      <c r="I16" s="17">
        <f>H16-E16</f>
        <v>36800</v>
      </c>
      <c r="J16" s="3">
        <f>I16/26*5</f>
        <v>7076.9230769230771</v>
      </c>
      <c r="K16" s="2">
        <v>9</v>
      </c>
      <c r="L16" s="3">
        <v>1255.97</v>
      </c>
      <c r="M16" s="3">
        <f>K16*L16</f>
        <v>11303.73</v>
      </c>
      <c r="N16" s="3">
        <v>1840</v>
      </c>
      <c r="O16" s="15">
        <v>26</v>
      </c>
      <c r="P16" s="3">
        <f>O16*N16</f>
        <v>47840</v>
      </c>
      <c r="Q16" s="17">
        <f>J16+M16+P16</f>
        <v>66220.653076923074</v>
      </c>
      <c r="R16" s="15">
        <v>27</v>
      </c>
      <c r="S16" s="21">
        <f>N16*R16</f>
        <v>49680</v>
      </c>
      <c r="T16" s="15">
        <v>25</v>
      </c>
      <c r="U16" s="21">
        <f>T16*N16</f>
        <v>46000</v>
      </c>
      <c r="V16" s="4">
        <f>U16+S16+Q16+I16+H16</f>
        <v>238500.65307692307</v>
      </c>
      <c r="X16" s="30">
        <f>H16+M16</f>
        <v>51103.729999999996</v>
      </c>
    </row>
    <row r="17" spans="1:23" x14ac:dyDescent="0.3">
      <c r="A17" s="37"/>
      <c r="B17" s="36" t="s">
        <v>7</v>
      </c>
      <c r="C17" s="36"/>
      <c r="D17" s="36"/>
      <c r="E17" s="36"/>
      <c r="F17" s="36"/>
      <c r="G17" s="36"/>
      <c r="H17" s="18">
        <f>SUM(H16:H16)</f>
        <v>39800</v>
      </c>
      <c r="I17" s="18">
        <f t="shared" ref="I17" si="46">SUM(I16:I16)</f>
        <v>36800</v>
      </c>
      <c r="J17" s="5">
        <f>SUM(J16:J16)</f>
        <v>7076.9230769230771</v>
      </c>
      <c r="K17" s="5"/>
      <c r="L17" s="5"/>
      <c r="M17" s="5">
        <f>SUM(M16:M16)</f>
        <v>11303.73</v>
      </c>
      <c r="N17" s="5"/>
      <c r="O17" s="5"/>
      <c r="P17" s="5">
        <f>SUM(P16:P16)</f>
        <v>47840</v>
      </c>
      <c r="Q17" s="18">
        <f>SUM(Q16:Q16)</f>
        <v>66220.653076923074</v>
      </c>
      <c r="R17" s="5"/>
      <c r="S17" s="18">
        <f>SUM(S16:S16)</f>
        <v>49680</v>
      </c>
      <c r="T17" s="5"/>
      <c r="U17" s="18">
        <f>SUM(U16:U16)</f>
        <v>46000</v>
      </c>
      <c r="V17" s="5">
        <f>SUM(V16:V16)</f>
        <v>238500.65307692307</v>
      </c>
    </row>
    <row r="18" spans="1:23" s="13" customFormat="1" x14ac:dyDescent="0.3">
      <c r="A18" s="8"/>
      <c r="B18" s="8"/>
      <c r="C18" s="9"/>
      <c r="D18" s="9"/>
      <c r="E18" s="9"/>
      <c r="F18" s="49" t="s">
        <v>8</v>
      </c>
      <c r="G18" s="49"/>
      <c r="H18" s="19">
        <f>H17+H15+H12+H9+H6</f>
        <v>255160</v>
      </c>
      <c r="I18" s="19">
        <f t="shared" ref="I18" si="47">I17+I15+I12+I9+I6</f>
        <v>240160</v>
      </c>
      <c r="J18" s="10">
        <f>J17+J15+J12+J9+J6</f>
        <v>46184.615384615383</v>
      </c>
      <c r="K18" s="10"/>
      <c r="L18" s="10"/>
      <c r="M18" s="10">
        <f t="shared" ref="M18:U18" si="48">M17+M15+M12+M9+M6</f>
        <v>153076.35</v>
      </c>
      <c r="N18" s="10"/>
      <c r="O18" s="10"/>
      <c r="P18" s="10">
        <f t="shared" si="48"/>
        <v>266588.92</v>
      </c>
      <c r="Q18" s="19">
        <f>Q17+Q15+Q12+Q9+Q6</f>
        <v>465849.88538461539</v>
      </c>
      <c r="R18" s="10"/>
      <c r="S18" s="19">
        <f>S17+S15+S12+S9+S6</f>
        <v>276842.33999999997</v>
      </c>
      <c r="T18" s="10"/>
      <c r="U18" s="19">
        <f t="shared" si="48"/>
        <v>256335.5</v>
      </c>
      <c r="V18" s="10">
        <f>V17+V15+V12+V9+V6</f>
        <v>1494347.7253846154</v>
      </c>
      <c r="W18" s="12"/>
    </row>
    <row r="19" spans="1:23" x14ac:dyDescent="0.3">
      <c r="F19" s="50" t="s">
        <v>9</v>
      </c>
      <c r="G19" s="51"/>
      <c r="H19" s="20">
        <f>H18*30.2%</f>
        <v>77058.319999999992</v>
      </c>
      <c r="I19" s="20">
        <f t="shared" ref="I19:J19" si="49">I18*30.2%</f>
        <v>72528.319999999992</v>
      </c>
      <c r="J19" s="11">
        <f t="shared" si="49"/>
        <v>13947.753846153846</v>
      </c>
      <c r="K19" s="11"/>
      <c r="L19" s="11"/>
      <c r="M19" s="11">
        <f t="shared" ref="M19" si="50">M18*30.2%</f>
        <v>46229.057699999998</v>
      </c>
      <c r="N19" s="11"/>
      <c r="O19" s="11"/>
      <c r="P19" s="11">
        <f t="shared" ref="P19:Q19" si="51">P18*30.2%</f>
        <v>80509.853839999996</v>
      </c>
      <c r="Q19" s="20">
        <f t="shared" si="51"/>
        <v>140686.66538615385</v>
      </c>
      <c r="R19" s="11"/>
      <c r="S19" s="20">
        <f t="shared" ref="S19" si="52">S18*30.2%</f>
        <v>83606.386679999981</v>
      </c>
      <c r="T19" s="11"/>
      <c r="U19" s="20">
        <f t="shared" ref="U19:V19" si="53">U18*30.2%</f>
        <v>77413.320999999996</v>
      </c>
      <c r="V19" s="11">
        <f t="shared" si="53"/>
        <v>451293.0130661538</v>
      </c>
    </row>
    <row r="20" spans="1:23" x14ac:dyDescent="0.3">
      <c r="F20" s="49" t="s">
        <v>10</v>
      </c>
      <c r="G20" s="49"/>
      <c r="H20" s="20">
        <f>H18+H19</f>
        <v>332218.32</v>
      </c>
      <c r="I20" s="20">
        <f t="shared" ref="I20:J20" si="54">I18+I19</f>
        <v>312688.32</v>
      </c>
      <c r="J20" s="11">
        <f t="shared" si="54"/>
        <v>60132.369230769225</v>
      </c>
      <c r="K20" s="11"/>
      <c r="L20" s="11"/>
      <c r="M20" s="11">
        <f t="shared" ref="M20" si="55">M18+M19</f>
        <v>199305.40770000001</v>
      </c>
      <c r="N20" s="11"/>
      <c r="O20" s="11"/>
      <c r="P20" s="11">
        <f t="shared" ref="P20:Q20" si="56">P18+P19</f>
        <v>347098.77383999998</v>
      </c>
      <c r="Q20" s="20">
        <f t="shared" si="56"/>
        <v>606536.55077076924</v>
      </c>
      <c r="R20" s="11"/>
      <c r="S20" s="20">
        <f t="shared" ref="S20" si="57">S18+S19</f>
        <v>360448.72667999996</v>
      </c>
      <c r="T20" s="11"/>
      <c r="U20" s="20">
        <f t="shared" ref="U20" si="58">U18+U19</f>
        <v>333748.821</v>
      </c>
      <c r="V20" s="11">
        <f>V18+V19</f>
        <v>1945640.7384507691</v>
      </c>
    </row>
    <row r="22" spans="1:23" x14ac:dyDescent="0.3">
      <c r="M22" s="14">
        <f>H20+M20</f>
        <v>531523.72770000005</v>
      </c>
      <c r="N22" s="14">
        <f>'зар плата  (увол с 01.03)'!H20+'зар плата  (увол с 01.03)'!K20</f>
        <v>480166.74132000003</v>
      </c>
      <c r="P22" s="14">
        <f>M22-N22</f>
        <v>51356.986380000017</v>
      </c>
    </row>
    <row r="23" spans="1:23" x14ac:dyDescent="0.3">
      <c r="N23" s="14">
        <f>M20-'зар плата  (увол с 01.03)'!K20</f>
        <v>39638.986380000017</v>
      </c>
    </row>
    <row r="24" spans="1:23" x14ac:dyDescent="0.3">
      <c r="M24" s="14">
        <f>I20+J20+P20+S20+U20</f>
        <v>1414117.0107507692</v>
      </c>
    </row>
    <row r="26" spans="1:23" x14ac:dyDescent="0.3">
      <c r="M26" s="14">
        <f>M24+M22</f>
        <v>1945640.7384507693</v>
      </c>
    </row>
    <row r="27" spans="1:23" x14ac:dyDescent="0.3">
      <c r="M27" s="14">
        <f>M26-V20</f>
        <v>0</v>
      </c>
    </row>
    <row r="33" spans="18:20" x14ac:dyDescent="0.3">
      <c r="R33" s="48"/>
      <c r="S33" s="48"/>
      <c r="T33" s="48"/>
    </row>
  </sheetData>
  <mergeCells count="34">
    <mergeCell ref="B17:G17"/>
    <mergeCell ref="T2:U2"/>
    <mergeCell ref="D2:D3"/>
    <mergeCell ref="C2:C3"/>
    <mergeCell ref="R33:T33"/>
    <mergeCell ref="V2:V3"/>
    <mergeCell ref="A10:A12"/>
    <mergeCell ref="B12:G12"/>
    <mergeCell ref="O2:P2"/>
    <mergeCell ref="M2:M3"/>
    <mergeCell ref="L2:L3"/>
    <mergeCell ref="N2:N3"/>
    <mergeCell ref="A13:A15"/>
    <mergeCell ref="B15:G15"/>
    <mergeCell ref="F18:G18"/>
    <mergeCell ref="F19:G19"/>
    <mergeCell ref="F20:G20"/>
    <mergeCell ref="A16:A17"/>
    <mergeCell ref="A1:S1"/>
    <mergeCell ref="A4:A6"/>
    <mergeCell ref="B6:G6"/>
    <mergeCell ref="A7:A9"/>
    <mergeCell ref="B9:G9"/>
    <mergeCell ref="B2:B3"/>
    <mergeCell ref="A2:A3"/>
    <mergeCell ref="R2:S2"/>
    <mergeCell ref="K2:K3"/>
    <mergeCell ref="J2:J3"/>
    <mergeCell ref="I2:I3"/>
    <mergeCell ref="H2:H3"/>
    <mergeCell ref="G2:G3"/>
    <mergeCell ref="F2:F3"/>
    <mergeCell ref="Q2:Q3"/>
    <mergeCell ref="E2:E3"/>
  </mergeCells>
  <pageMargins left="0" right="0" top="0" bottom="0" header="0.31496062992125984" footer="0.31496062992125984"/>
  <pageSetup paperSize="9" scale="93" orientation="landscape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"/>
  <sheetViews>
    <sheetView workbookViewId="0">
      <selection activeCell="D29" sqref="D29"/>
    </sheetView>
  </sheetViews>
  <sheetFormatPr defaultRowHeight="14.4" x14ac:dyDescent="0.3"/>
  <cols>
    <col min="1" max="1" width="26" style="1" customWidth="1"/>
    <col min="2" max="2" width="6.33203125" style="22" customWidth="1"/>
    <col min="3" max="3" width="16" customWidth="1"/>
    <col min="4" max="4" width="16.88671875" customWidth="1"/>
    <col min="5" max="5" width="19.109375" customWidth="1"/>
    <col min="6" max="12" width="16" customWidth="1"/>
  </cols>
  <sheetData>
    <row r="1" spans="1:9" ht="35.25" customHeight="1" x14ac:dyDescent="0.3">
      <c r="A1" s="53" t="s">
        <v>47</v>
      </c>
      <c r="B1" s="53"/>
      <c r="C1" s="53"/>
      <c r="D1" s="53"/>
      <c r="E1" s="53"/>
      <c r="F1" s="53"/>
      <c r="G1" s="53"/>
      <c r="H1" s="53"/>
      <c r="I1" s="53"/>
    </row>
    <row r="3" spans="1:9" s="1" customFormat="1" ht="64.5" customHeight="1" x14ac:dyDescent="0.3">
      <c r="A3" s="52"/>
      <c r="B3" s="52"/>
      <c r="C3" s="2" t="s">
        <v>37</v>
      </c>
      <c r="D3" s="2" t="s">
        <v>43</v>
      </c>
      <c r="E3" s="2" t="s">
        <v>38</v>
      </c>
      <c r="F3" s="2" t="s">
        <v>44</v>
      </c>
      <c r="G3" s="2" t="s">
        <v>45</v>
      </c>
      <c r="H3" s="2" t="s">
        <v>46</v>
      </c>
      <c r="I3" s="2" t="s">
        <v>39</v>
      </c>
    </row>
    <row r="4" spans="1:9" ht="29.25" customHeight="1" x14ac:dyDescent="0.3">
      <c r="A4" s="2" t="s">
        <v>40</v>
      </c>
      <c r="B4" s="23">
        <v>111</v>
      </c>
      <c r="C4" s="24">
        <v>4185400</v>
      </c>
      <c r="D4" s="24">
        <v>364149.36</v>
      </c>
      <c r="E4" s="24">
        <f>'зар плата  (при сокр)'!V18</f>
        <v>1494347.7253846154</v>
      </c>
      <c r="F4" s="24">
        <f>ROUND((12200*9/18*1.5*1.6+(12200*9/18*6%*1.6))*11+10000+(12200/18*36*1.6*11),2)</f>
        <v>606921.6</v>
      </c>
      <c r="G4" s="24">
        <f>(15900*2*1.6*11)+35000</f>
        <v>594680</v>
      </c>
      <c r="H4" s="24">
        <f>G4+F4+E4+D4</f>
        <v>3060098.6853846153</v>
      </c>
      <c r="I4" s="24">
        <f>C4-H4</f>
        <v>1125301.3146153847</v>
      </c>
    </row>
    <row r="5" spans="1:9" ht="29.25" customHeight="1" x14ac:dyDescent="0.3">
      <c r="A5" s="2" t="s">
        <v>41</v>
      </c>
      <c r="B5" s="23">
        <v>119</v>
      </c>
      <c r="C5" s="24">
        <v>1264000</v>
      </c>
      <c r="D5" s="24">
        <v>109973.11</v>
      </c>
      <c r="E5" s="24">
        <f>ROUND(E4*30.2%,2)</f>
        <v>451293.01</v>
      </c>
      <c r="F5" s="24">
        <f t="shared" ref="F5:G5" si="0">ROUND(F4*30.2%,2)</f>
        <v>183290.32</v>
      </c>
      <c r="G5" s="24">
        <f t="shared" si="0"/>
        <v>179593.36</v>
      </c>
      <c r="H5" s="24">
        <f>G5+F5+E5+D5</f>
        <v>924149.79999999993</v>
      </c>
      <c r="I5" s="24">
        <f>C5-H5</f>
        <v>339850.20000000007</v>
      </c>
    </row>
    <row r="6" spans="1:9" s="13" customFormat="1" ht="19.5" customHeight="1" x14ac:dyDescent="0.3">
      <c r="A6" s="37" t="s">
        <v>42</v>
      </c>
      <c r="B6" s="37"/>
      <c r="C6" s="25">
        <f>SUM(C4:C5)</f>
        <v>5449400</v>
      </c>
      <c r="D6" s="25">
        <f>SUM(D4:D5)</f>
        <v>474122.47</v>
      </c>
      <c r="E6" s="25">
        <f>SUM(E4:E5)</f>
        <v>1945640.7353846154</v>
      </c>
      <c r="F6" s="25">
        <f t="shared" ref="F6:I6" si="1">SUM(F4:F5)</f>
        <v>790211.91999999993</v>
      </c>
      <c r="G6" s="25">
        <f t="shared" si="1"/>
        <v>774273.36</v>
      </c>
      <c r="H6" s="25">
        <f t="shared" si="1"/>
        <v>3984248.4853846151</v>
      </c>
      <c r="I6" s="25">
        <f t="shared" si="1"/>
        <v>1465151.5146153849</v>
      </c>
    </row>
  </sheetData>
  <mergeCells count="3">
    <mergeCell ref="A6:B6"/>
    <mergeCell ref="A3:B3"/>
    <mergeCell ref="A1:I1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L19" sqref="L19"/>
    </sheetView>
  </sheetViews>
  <sheetFormatPr defaultRowHeight="14.4" x14ac:dyDescent="0.3"/>
  <cols>
    <col min="1" max="1" width="22.88671875" style="1" customWidth="1"/>
    <col min="2" max="2" width="19" style="1" customWidth="1"/>
    <col min="3" max="3" width="14.88671875" style="14" customWidth="1"/>
    <col min="4" max="4" width="14.33203125" style="14" customWidth="1"/>
    <col min="5" max="5" width="14.109375" style="14" customWidth="1"/>
    <col min="6" max="7" width="12.88671875" style="14" customWidth="1"/>
    <col min="8" max="8" width="13.5546875" style="14" customWidth="1"/>
    <col min="9" max="9" width="7" style="1" customWidth="1"/>
    <col min="10" max="10" width="11" style="14" customWidth="1"/>
    <col min="11" max="11" width="16.109375" style="14" customWidth="1"/>
    <col min="12" max="12" width="14.6640625" style="14" customWidth="1"/>
    <col min="13" max="13" width="9.109375" style="1"/>
  </cols>
  <sheetData>
    <row r="1" spans="1:13" x14ac:dyDescent="0.3">
      <c r="A1" s="32" t="s">
        <v>50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3" ht="39.75" customHeight="1" x14ac:dyDescent="0.3">
      <c r="A2" s="38" t="s">
        <v>0</v>
      </c>
      <c r="B2" s="38" t="s">
        <v>1</v>
      </c>
      <c r="C2" s="44" t="s">
        <v>2</v>
      </c>
      <c r="D2" s="44" t="s">
        <v>3</v>
      </c>
      <c r="E2" s="44" t="s">
        <v>51</v>
      </c>
      <c r="F2" s="44" t="s">
        <v>4</v>
      </c>
      <c r="G2" s="44" t="s">
        <v>5</v>
      </c>
      <c r="H2" s="46" t="s">
        <v>6</v>
      </c>
      <c r="I2" s="42" t="s">
        <v>48</v>
      </c>
      <c r="J2" s="44" t="s">
        <v>34</v>
      </c>
      <c r="K2" s="44" t="s">
        <v>32</v>
      </c>
      <c r="L2" s="46" t="s">
        <v>49</v>
      </c>
    </row>
    <row r="3" spans="1:13" ht="60" customHeight="1" x14ac:dyDescent="0.3">
      <c r="A3" s="39"/>
      <c r="B3" s="39"/>
      <c r="C3" s="45"/>
      <c r="D3" s="45"/>
      <c r="E3" s="45"/>
      <c r="F3" s="45"/>
      <c r="G3" s="45"/>
      <c r="H3" s="47"/>
      <c r="I3" s="43"/>
      <c r="J3" s="45"/>
      <c r="K3" s="45"/>
      <c r="L3" s="47"/>
    </row>
    <row r="4" spans="1:13" x14ac:dyDescent="0.3">
      <c r="A4" s="33" t="s">
        <v>11</v>
      </c>
      <c r="B4" s="27" t="s">
        <v>12</v>
      </c>
      <c r="C4" s="3">
        <v>11900</v>
      </c>
      <c r="D4" s="3">
        <f>C4*100%</f>
        <v>11900</v>
      </c>
      <c r="E4" s="3">
        <v>3000</v>
      </c>
      <c r="F4" s="3">
        <f>(C4+D4)*30%</f>
        <v>7140</v>
      </c>
      <c r="G4" s="3">
        <f>(C4+D4)*30%</f>
        <v>7140</v>
      </c>
      <c r="H4" s="17">
        <f>SUM(C4:G4)</f>
        <v>41080</v>
      </c>
      <c r="I4" s="28">
        <v>9</v>
      </c>
      <c r="J4" s="3">
        <v>1657.41</v>
      </c>
      <c r="K4" s="3">
        <f>I4*J4</f>
        <v>14916.69</v>
      </c>
      <c r="L4" s="17">
        <f>H4+K4</f>
        <v>55996.69</v>
      </c>
    </row>
    <row r="5" spans="1:13" ht="28.8" x14ac:dyDescent="0.3">
      <c r="A5" s="34"/>
      <c r="B5" s="27" t="s">
        <v>13</v>
      </c>
      <c r="C5" s="3">
        <f>11700*0.5</f>
        <v>5850</v>
      </c>
      <c r="D5" s="3"/>
      <c r="E5" s="3"/>
      <c r="F5" s="3">
        <f>(C5+D5)*30%</f>
        <v>1755</v>
      </c>
      <c r="G5" s="3">
        <f>(C5+D5)*30%</f>
        <v>1755</v>
      </c>
      <c r="H5" s="17">
        <f>SUM(C5:G5)</f>
        <v>9360</v>
      </c>
      <c r="I5" s="27"/>
      <c r="J5" s="3"/>
      <c r="K5" s="3"/>
      <c r="L5" s="17">
        <f>H5+K5</f>
        <v>9360</v>
      </c>
    </row>
    <row r="6" spans="1:13" s="7" customFormat="1" x14ac:dyDescent="0.3">
      <c r="A6" s="35"/>
      <c r="B6" s="36" t="s">
        <v>7</v>
      </c>
      <c r="C6" s="36"/>
      <c r="D6" s="36"/>
      <c r="E6" s="36"/>
      <c r="F6" s="36"/>
      <c r="G6" s="36"/>
      <c r="H6" s="18">
        <f>SUM(H4:H5)</f>
        <v>50440</v>
      </c>
      <c r="I6" s="5"/>
      <c r="J6" s="5">
        <f t="shared" ref="J6:K6" si="0">SUM(J4:J5)</f>
        <v>1657.41</v>
      </c>
      <c r="K6" s="5">
        <f t="shared" si="0"/>
        <v>14916.69</v>
      </c>
      <c r="L6" s="18">
        <f>SUM(L4:L5)</f>
        <v>65356.69</v>
      </c>
      <c r="M6" s="6"/>
    </row>
    <row r="7" spans="1:13" ht="21" customHeight="1" x14ac:dyDescent="0.3">
      <c r="A7" s="37" t="s">
        <v>14</v>
      </c>
      <c r="B7" s="27" t="s">
        <v>15</v>
      </c>
      <c r="C7" s="3">
        <v>11500</v>
      </c>
      <c r="D7" s="3">
        <f>C7*100%</f>
        <v>11500</v>
      </c>
      <c r="E7" s="3"/>
      <c r="F7" s="3">
        <f>(C7+D7)*30%</f>
        <v>6900</v>
      </c>
      <c r="G7" s="3">
        <f>(C7+D7)*30%</f>
        <v>6900</v>
      </c>
      <c r="H7" s="17">
        <f>SUM(C7:G7)</f>
        <v>36800</v>
      </c>
      <c r="I7" s="28">
        <v>24</v>
      </c>
      <c r="J7" s="3">
        <v>1270</v>
      </c>
      <c r="K7" s="3">
        <f t="shared" ref="K7:K8" si="1">I7*J7</f>
        <v>30480</v>
      </c>
      <c r="L7" s="17">
        <f t="shared" ref="L7:L16" si="2">H7+K7</f>
        <v>67280</v>
      </c>
    </row>
    <row r="8" spans="1:13" ht="36.75" customHeight="1" x14ac:dyDescent="0.3">
      <c r="A8" s="37"/>
      <c r="B8" s="27" t="s">
        <v>16</v>
      </c>
      <c r="C8" s="3">
        <f>11220*0.5</f>
        <v>5610</v>
      </c>
      <c r="D8" s="3">
        <f>C8*100%</f>
        <v>5610</v>
      </c>
      <c r="E8" s="3"/>
      <c r="F8" s="3">
        <f>(C8+D8)*30%</f>
        <v>3366</v>
      </c>
      <c r="G8" s="3">
        <f>(C8+D8)*30%</f>
        <v>3366</v>
      </c>
      <c r="H8" s="17">
        <f>SUM(C8:G8)</f>
        <v>17952</v>
      </c>
      <c r="I8" s="28">
        <v>21</v>
      </c>
      <c r="J8" s="3">
        <v>613.04</v>
      </c>
      <c r="K8" s="3">
        <f t="shared" si="1"/>
        <v>12873.84</v>
      </c>
      <c r="L8" s="17">
        <f t="shared" si="2"/>
        <v>30825.84</v>
      </c>
    </row>
    <row r="9" spans="1:13" ht="18.75" customHeight="1" x14ac:dyDescent="0.3">
      <c r="A9" s="37"/>
      <c r="B9" s="36" t="s">
        <v>7</v>
      </c>
      <c r="C9" s="36"/>
      <c r="D9" s="36"/>
      <c r="E9" s="36"/>
      <c r="F9" s="36"/>
      <c r="G9" s="36"/>
      <c r="H9" s="18">
        <f>SUM(H7:H8)</f>
        <v>54752</v>
      </c>
      <c r="I9" s="5"/>
      <c r="J9" s="5">
        <f t="shared" ref="J9:K9" si="3">SUM(J7:J8)</f>
        <v>1883.04</v>
      </c>
      <c r="K9" s="5">
        <f t="shared" si="3"/>
        <v>43353.84</v>
      </c>
      <c r="L9" s="18">
        <f>SUM(L7:L8)</f>
        <v>98105.84</v>
      </c>
    </row>
    <row r="10" spans="1:13" x14ac:dyDescent="0.3">
      <c r="A10" s="37" t="s">
        <v>17</v>
      </c>
      <c r="B10" s="27" t="s">
        <v>15</v>
      </c>
      <c r="C10" s="3">
        <v>11500</v>
      </c>
      <c r="D10" s="3">
        <f t="shared" ref="D10:D13" si="4">C10*100%</f>
        <v>11500</v>
      </c>
      <c r="E10" s="3"/>
      <c r="F10" s="3">
        <f t="shared" ref="F10:F11" si="5">(C10+D10)*30%</f>
        <v>6900</v>
      </c>
      <c r="G10" s="3">
        <f t="shared" ref="G10:G11" si="6">(C10+D10)*30%</f>
        <v>6900</v>
      </c>
      <c r="H10" s="17">
        <f t="shared" ref="H10" si="7">SUM(C10:G10)</f>
        <v>36800</v>
      </c>
      <c r="I10" s="28">
        <v>27</v>
      </c>
      <c r="J10" s="3">
        <v>1258.71</v>
      </c>
      <c r="K10" s="3">
        <f t="shared" ref="K10" si="8">I10*J10</f>
        <v>33985.17</v>
      </c>
      <c r="L10" s="17">
        <f t="shared" si="2"/>
        <v>70785.17</v>
      </c>
    </row>
    <row r="11" spans="1:13" ht="28.8" x14ac:dyDescent="0.3">
      <c r="A11" s="37"/>
      <c r="B11" s="27" t="s">
        <v>16</v>
      </c>
      <c r="C11" s="3">
        <f>11220*0.5</f>
        <v>5610</v>
      </c>
      <c r="D11" s="3">
        <f t="shared" si="4"/>
        <v>5610</v>
      </c>
      <c r="E11" s="3"/>
      <c r="F11" s="3">
        <f t="shared" si="5"/>
        <v>3366</v>
      </c>
      <c r="G11" s="3">
        <f t="shared" si="6"/>
        <v>3366</v>
      </c>
      <c r="H11" s="17">
        <f>SUM(C11:G11)</f>
        <v>17952</v>
      </c>
      <c r="I11" s="28">
        <v>18</v>
      </c>
      <c r="J11" s="3">
        <v>609</v>
      </c>
      <c r="K11" s="3">
        <f>I11*J11</f>
        <v>10962</v>
      </c>
      <c r="L11" s="17">
        <f t="shared" si="2"/>
        <v>28914</v>
      </c>
    </row>
    <row r="12" spans="1:13" x14ac:dyDescent="0.3">
      <c r="A12" s="37"/>
      <c r="B12" s="36" t="s">
        <v>7</v>
      </c>
      <c r="C12" s="36"/>
      <c r="D12" s="36"/>
      <c r="E12" s="36"/>
      <c r="F12" s="36"/>
      <c r="G12" s="36"/>
      <c r="H12" s="18">
        <f>SUM(H10:H11)</f>
        <v>54752</v>
      </c>
      <c r="I12" s="5"/>
      <c r="J12" s="5">
        <f t="shared" ref="J12:K12" si="9">SUM(J10:J11)</f>
        <v>1867.71</v>
      </c>
      <c r="K12" s="5">
        <f t="shared" si="9"/>
        <v>44947.17</v>
      </c>
      <c r="L12" s="18">
        <f>SUM(L10:L11)</f>
        <v>99699.17</v>
      </c>
    </row>
    <row r="13" spans="1:13" x14ac:dyDescent="0.3">
      <c r="A13" s="37" t="s">
        <v>18</v>
      </c>
      <c r="B13" s="27" t="s">
        <v>19</v>
      </c>
      <c r="C13" s="3">
        <v>11700</v>
      </c>
      <c r="D13" s="3">
        <f t="shared" si="4"/>
        <v>11700</v>
      </c>
      <c r="E13" s="3">
        <v>3000</v>
      </c>
      <c r="F13" s="3">
        <f>(C13+D13)*30%</f>
        <v>7020</v>
      </c>
      <c r="G13" s="3">
        <f t="shared" ref="G13:G14" si="10">(C13+D13)*30%</f>
        <v>7020</v>
      </c>
      <c r="H13" s="17">
        <f>SUM(C13:G13)</f>
        <v>40440</v>
      </c>
      <c r="I13" s="28">
        <v>12</v>
      </c>
      <c r="J13" s="3">
        <v>1617.83</v>
      </c>
      <c r="K13" s="3">
        <f>I13*J13</f>
        <v>19413.96</v>
      </c>
      <c r="L13" s="17">
        <f t="shared" si="2"/>
        <v>59853.96</v>
      </c>
    </row>
    <row r="14" spans="1:13" ht="28.8" x14ac:dyDescent="0.3">
      <c r="A14" s="37"/>
      <c r="B14" s="27" t="s">
        <v>20</v>
      </c>
      <c r="C14" s="3">
        <f>11220*0.5</f>
        <v>5610</v>
      </c>
      <c r="D14" s="3"/>
      <c r="E14" s="3"/>
      <c r="F14" s="3">
        <f>(C14+D14)*30%</f>
        <v>1683</v>
      </c>
      <c r="G14" s="3">
        <f t="shared" si="10"/>
        <v>1683</v>
      </c>
      <c r="H14" s="17">
        <f>SUM(C14:G14)</f>
        <v>8976</v>
      </c>
      <c r="I14" s="27"/>
      <c r="J14" s="3"/>
      <c r="K14" s="3"/>
      <c r="L14" s="17">
        <f t="shared" si="2"/>
        <v>8976</v>
      </c>
    </row>
    <row r="15" spans="1:13" x14ac:dyDescent="0.3">
      <c r="A15" s="37"/>
      <c r="B15" s="36" t="s">
        <v>7</v>
      </c>
      <c r="C15" s="36"/>
      <c r="D15" s="36"/>
      <c r="E15" s="36"/>
      <c r="F15" s="36"/>
      <c r="G15" s="36"/>
      <c r="H15" s="18">
        <f>SUM(H13:H14)</f>
        <v>49416</v>
      </c>
      <c r="I15" s="5"/>
      <c r="J15" s="5">
        <f t="shared" ref="J15:K15" si="11">SUM(J13:J14)</f>
        <v>1617.83</v>
      </c>
      <c r="K15" s="5">
        <f t="shared" si="11"/>
        <v>19413.96</v>
      </c>
      <c r="L15" s="18">
        <f>SUM(L13:L14)</f>
        <v>68829.959999999992</v>
      </c>
    </row>
    <row r="16" spans="1:13" x14ac:dyDescent="0.3">
      <c r="A16" s="37" t="s">
        <v>21</v>
      </c>
      <c r="B16" s="27" t="s">
        <v>15</v>
      </c>
      <c r="C16" s="3">
        <v>11500</v>
      </c>
      <c r="D16" s="3">
        <f t="shared" ref="D16" si="12">C16*100%</f>
        <v>11500</v>
      </c>
      <c r="E16" s="3"/>
      <c r="F16" s="3">
        <f>(C16+D16)*30%</f>
        <v>6900</v>
      </c>
      <c r="G16" s="3">
        <f>(C16+D16)*30%</f>
        <v>6900</v>
      </c>
      <c r="H16" s="17">
        <f t="shared" ref="H16" si="13">SUM(C16:G16)</f>
        <v>36800</v>
      </c>
      <c r="I16" s="27"/>
      <c r="J16" s="3">
        <v>1255.97</v>
      </c>
      <c r="K16" s="3">
        <f>I16*J16</f>
        <v>0</v>
      </c>
      <c r="L16" s="17">
        <f t="shared" si="2"/>
        <v>36800</v>
      </c>
      <c r="M16" s="29" t="s">
        <v>52</v>
      </c>
    </row>
    <row r="17" spans="1:13" x14ac:dyDescent="0.3">
      <c r="A17" s="37"/>
      <c r="B17" s="36" t="s">
        <v>7</v>
      </c>
      <c r="C17" s="36"/>
      <c r="D17" s="36"/>
      <c r="E17" s="36"/>
      <c r="F17" s="36"/>
      <c r="G17" s="36"/>
      <c r="H17" s="18">
        <f>SUM(H16:H16)</f>
        <v>36800</v>
      </c>
      <c r="I17" s="5"/>
      <c r="J17" s="5"/>
      <c r="K17" s="5">
        <f>SUM(K16:K16)</f>
        <v>0</v>
      </c>
      <c r="L17" s="18">
        <f>SUM(L16:L16)</f>
        <v>36800</v>
      </c>
    </row>
    <row r="18" spans="1:13" s="13" customFormat="1" x14ac:dyDescent="0.3">
      <c r="A18" s="8"/>
      <c r="B18" s="8"/>
      <c r="C18" s="9"/>
      <c r="D18" s="9"/>
      <c r="E18" s="9"/>
      <c r="F18" s="49" t="s">
        <v>8</v>
      </c>
      <c r="G18" s="49"/>
      <c r="H18" s="19">
        <f>H17+H15+H12+H9+H6</f>
        <v>246160</v>
      </c>
      <c r="I18" s="10"/>
      <c r="J18" s="10"/>
      <c r="K18" s="10">
        <f t="shared" ref="K18" si="14">K17+K15+K12+K9+K6</f>
        <v>122631.66</v>
      </c>
      <c r="L18" s="19">
        <f>L17+L15+L12+L9+L6</f>
        <v>368791.66</v>
      </c>
      <c r="M18" s="12"/>
    </row>
    <row r="19" spans="1:13" x14ac:dyDescent="0.3">
      <c r="F19" s="50" t="s">
        <v>9</v>
      </c>
      <c r="G19" s="51"/>
      <c r="H19" s="20">
        <f>H18*30.2%</f>
        <v>74340.319999999992</v>
      </c>
      <c r="I19" s="26"/>
      <c r="J19" s="26"/>
      <c r="K19" s="26">
        <f t="shared" ref="K19" si="15">K18*30.2%</f>
        <v>37034.761319999998</v>
      </c>
      <c r="L19" s="20">
        <f t="shared" ref="L19" si="16">L18*30.2%</f>
        <v>111375.08131999998</v>
      </c>
    </row>
    <row r="20" spans="1:13" x14ac:dyDescent="0.3">
      <c r="F20" s="49" t="s">
        <v>10</v>
      </c>
      <c r="G20" s="49"/>
      <c r="H20" s="20">
        <f>H18+H19</f>
        <v>320500.32</v>
      </c>
      <c r="I20" s="26"/>
      <c r="J20" s="26"/>
      <c r="K20" s="26">
        <f t="shared" ref="K20" si="17">K18+K19</f>
        <v>159666.42131999999</v>
      </c>
      <c r="L20" s="20">
        <f t="shared" ref="L20" si="18">L18+L19</f>
        <v>480166.74131999997</v>
      </c>
    </row>
  </sheetData>
  <mergeCells count="26">
    <mergeCell ref="A16:A17"/>
    <mergeCell ref="B17:G17"/>
    <mergeCell ref="F18:G18"/>
    <mergeCell ref="F19:G19"/>
    <mergeCell ref="F20:G20"/>
    <mergeCell ref="A7:A9"/>
    <mergeCell ref="B9:G9"/>
    <mergeCell ref="A10:A12"/>
    <mergeCell ref="B12:G12"/>
    <mergeCell ref="A13:A15"/>
    <mergeCell ref="B15:G15"/>
    <mergeCell ref="A4:A6"/>
    <mergeCell ref="B6:G6"/>
    <mergeCell ref="I2:I3"/>
    <mergeCell ref="J2:J3"/>
    <mergeCell ref="K2:K3"/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L2:L3"/>
  </mergeCells>
  <pageMargins left="0" right="0" top="0" bottom="0" header="0.31496062992125984" footer="0.31496062992125984"/>
  <pageSetup paperSize="9" scale="93" orientation="landscape" horizontalDpi="180" verticalDpi="18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I6" sqref="I6"/>
    </sheetView>
  </sheetViews>
  <sheetFormatPr defaultRowHeight="14.4" x14ac:dyDescent="0.3"/>
  <cols>
    <col min="1" max="1" width="26" style="1" customWidth="1"/>
    <col min="2" max="2" width="6.33203125" style="22" customWidth="1"/>
    <col min="3" max="3" width="16" customWidth="1"/>
    <col min="4" max="4" width="16.88671875" customWidth="1"/>
    <col min="5" max="5" width="19.109375" customWidth="1"/>
    <col min="6" max="12" width="16" customWidth="1"/>
  </cols>
  <sheetData>
    <row r="1" spans="1:9" ht="35.25" customHeight="1" x14ac:dyDescent="0.3">
      <c r="A1" s="53" t="s">
        <v>47</v>
      </c>
      <c r="B1" s="53"/>
      <c r="C1" s="53"/>
      <c r="D1" s="53"/>
      <c r="E1" s="53"/>
      <c r="F1" s="53"/>
      <c r="G1" s="53"/>
      <c r="H1" s="53"/>
      <c r="I1" s="53"/>
    </row>
    <row r="3" spans="1:9" s="1" customFormat="1" ht="120.6" customHeight="1" x14ac:dyDescent="0.3">
      <c r="A3" s="52"/>
      <c r="B3" s="52"/>
      <c r="C3" s="27" t="s">
        <v>37</v>
      </c>
      <c r="D3" s="27" t="s">
        <v>43</v>
      </c>
      <c r="E3" s="27" t="s">
        <v>53</v>
      </c>
      <c r="F3" s="27" t="s">
        <v>44</v>
      </c>
      <c r="G3" s="27" t="s">
        <v>54</v>
      </c>
      <c r="H3" s="27" t="s">
        <v>46</v>
      </c>
      <c r="I3" s="27" t="s">
        <v>39</v>
      </c>
    </row>
    <row r="4" spans="1:9" ht="29.25" customHeight="1" x14ac:dyDescent="0.3">
      <c r="A4" s="27" t="s">
        <v>40</v>
      </c>
      <c r="B4" s="23">
        <v>111</v>
      </c>
      <c r="C4" s="24">
        <v>4185400</v>
      </c>
      <c r="D4" s="24">
        <v>364149.36</v>
      </c>
      <c r="E4" s="24">
        <f>'зар плата  (увол с 01.03)'!L18</f>
        <v>368791.66</v>
      </c>
      <c r="F4" s="24">
        <f>ROUND((12200*9/18*1.5*1.6+(12200*9/18*6%*1.6))*11+10000+(12200/18*36*1.6*11),2)</f>
        <v>606921.6</v>
      </c>
      <c r="G4" s="24">
        <f>(15900*2*1.6*11)+35000</f>
        <v>594680</v>
      </c>
      <c r="H4" s="24">
        <f>G4+F4+E4+D4</f>
        <v>1934542.62</v>
      </c>
      <c r="I4" s="24">
        <f>C4-H4</f>
        <v>2250857.38</v>
      </c>
    </row>
    <row r="5" spans="1:9" ht="29.25" customHeight="1" x14ac:dyDescent="0.3">
      <c r="A5" s="27" t="s">
        <v>41</v>
      </c>
      <c r="B5" s="23">
        <v>119</v>
      </c>
      <c r="C5" s="24">
        <v>1264000</v>
      </c>
      <c r="D5" s="24">
        <v>109973.11</v>
      </c>
      <c r="E5" s="24">
        <f>'зар плата  (увол с 01.03)'!L19</f>
        <v>111375.08131999998</v>
      </c>
      <c r="F5" s="24">
        <f t="shared" ref="F5:G5" si="0">ROUND(F4*30.2%,2)</f>
        <v>183290.32</v>
      </c>
      <c r="G5" s="24">
        <f t="shared" si="0"/>
        <v>179593.36</v>
      </c>
      <c r="H5" s="24">
        <f>G5+F5+E5+D5</f>
        <v>584231.87132000003</v>
      </c>
      <c r="I5" s="24">
        <f>C5-H5</f>
        <v>679768.12867999997</v>
      </c>
    </row>
    <row r="6" spans="1:9" s="13" customFormat="1" ht="19.5" customHeight="1" x14ac:dyDescent="0.3">
      <c r="A6" s="37" t="s">
        <v>42</v>
      </c>
      <c r="B6" s="37"/>
      <c r="C6" s="25">
        <f t="shared" ref="C6:I6" si="1">SUM(C4:C5)</f>
        <v>5449400</v>
      </c>
      <c r="D6" s="25">
        <f t="shared" si="1"/>
        <v>474122.47</v>
      </c>
      <c r="E6" s="25">
        <f t="shared" si="1"/>
        <v>480166.74131999997</v>
      </c>
      <c r="F6" s="25">
        <f t="shared" si="1"/>
        <v>790211.91999999993</v>
      </c>
      <c r="G6" s="25">
        <f t="shared" si="1"/>
        <v>774273.36</v>
      </c>
      <c r="H6" s="25">
        <f t="shared" si="1"/>
        <v>2518774.49132</v>
      </c>
      <c r="I6" s="25">
        <f t="shared" si="1"/>
        <v>2930625.50868</v>
      </c>
    </row>
  </sheetData>
  <mergeCells count="3">
    <mergeCell ref="A1:I1"/>
    <mergeCell ref="A3:B3"/>
    <mergeCell ref="A6:B6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зар плата  (при сокр)</vt:lpstr>
      <vt:lpstr>ФОТ  (при сокр)</vt:lpstr>
      <vt:lpstr>зар плата  (увол с 01.03)</vt:lpstr>
      <vt:lpstr>ФОТ  (при увол с 01.03_)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Штофаст Анастасия Петровна</dc:creator>
  <cp:lastModifiedBy>admin</cp:lastModifiedBy>
  <dcterms:created xsi:type="dcterms:W3CDTF">2025-02-06T05:10:57Z</dcterms:created>
  <dcterms:modified xsi:type="dcterms:W3CDTF">2025-02-17T07:08:18Z</dcterms:modified>
</cp:coreProperties>
</file>